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fileSharing readOnlyRecommended="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jkillian\Public\20- STATE\SFD- SELECTED FINANCIAL DATA\2021\Accessible FORMS\For PDF\For Publishing Part 2\"/>
    </mc:Choice>
  </mc:AlternateContent>
  <xr:revisionPtr revIDLastSave="0" documentId="13_ncr:1_{271DCA95-802C-4DCB-951C-C7F9134F9E8F}" xr6:coauthVersionLast="47" xr6:coauthVersionMax="47" xr10:uidLastSave="{00000000-0000-0000-0000-000000000000}"/>
  <bookViews>
    <workbookView xWindow="28680" yWindow="-120" windowWidth="29040" windowHeight="15840" tabRatio="694" xr2:uid="{00000000-000D-0000-FFFF-FFFF00000000}"/>
  </bookViews>
  <sheets>
    <sheet name="Tbl1" sheetId="10" r:id="rId1"/>
    <sheet name="Tbl2" sheetId="9" r:id="rId2"/>
    <sheet name="Tbl3" sheetId="5" r:id="rId3"/>
    <sheet name="Tbl4" sheetId="12" r:id="rId4"/>
    <sheet name="Tbl5" sheetId="15" r:id="rId5"/>
    <sheet name="Tbl6" sheetId="16" r:id="rId6"/>
    <sheet name="Tbl 7 " sheetId="23" r:id="rId7"/>
    <sheet name="Tbl8" sheetId="18" r:id="rId8"/>
    <sheet name="Tbl9" sheetId="13" r:id="rId9"/>
    <sheet name="Tbl 10" sheetId="14" r:id="rId10"/>
    <sheet name="Tbl11" sheetId="20" r:id="rId11"/>
    <sheet name="Tbl12" sheetId="21" r:id="rId12"/>
    <sheet name="Allexp" sheetId="25" r:id="rId13"/>
  </sheets>
  <definedNames>
    <definedName name="_xlnm.Print_Area" localSheetId="12">Allexp!$A$1:$Y$43</definedName>
    <definedName name="_xlnm.Print_Area" localSheetId="9">'Tbl 10'!$A$1:$P$42</definedName>
    <definedName name="_xlnm.Print_Area" localSheetId="6">'Tbl 7 '!$A$1:$P$41</definedName>
    <definedName name="_xlnm.Print_Area" localSheetId="0">'Tbl1'!$A$1:$J$42</definedName>
    <definedName name="_xlnm.Print_Area" localSheetId="10">'Tbl11'!$A$2:$E$42</definedName>
    <definedName name="_xlnm.Print_Area" localSheetId="11">'Tbl12'!$A$1:$N$41</definedName>
    <definedName name="_xlnm.Print_Area" localSheetId="1">'Tbl2'!$A$1:$M$44</definedName>
    <definedName name="_xlnm.Print_Area" localSheetId="2">'Tbl3'!$A$1:$AM$42</definedName>
    <definedName name="_xlnm.Print_Area" localSheetId="8">'Tbl9'!$A$1:$X$42</definedName>
    <definedName name="_xlnm.Print_Titles" localSheetId="9">'Tbl 10'!$A:$A</definedName>
    <definedName name="_xlnm.Print_Titles" localSheetId="11">'Tbl12'!$A:$A</definedName>
    <definedName name="_xlnm.Print_Titles" localSheetId="2">'Tbl3'!$A:$A</definedName>
    <definedName name="_xlnm.Print_Titles" localSheetId="3">'Tbl4'!$A:$A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8" i="14" l="1"/>
  <c r="B37" i="14"/>
  <c r="B36" i="14"/>
  <c r="B35" i="14"/>
  <c r="B33" i="14"/>
  <c r="B32" i="14"/>
  <c r="B31" i="14"/>
  <c r="B30" i="14"/>
  <c r="B29" i="14"/>
  <c r="B27" i="14"/>
  <c r="B26" i="14"/>
  <c r="B25" i="14"/>
  <c r="B24" i="14"/>
  <c r="B23" i="14"/>
  <c r="B21" i="14"/>
  <c r="B20" i="14"/>
  <c r="B19" i="14"/>
  <c r="B18" i="14"/>
  <c r="B17" i="14"/>
  <c r="B12" i="14"/>
  <c r="B13" i="14"/>
  <c r="B14" i="14"/>
  <c r="B15" i="14"/>
  <c r="B11" i="14"/>
  <c r="C12" i="25"/>
  <c r="C13" i="25"/>
  <c r="C14" i="25"/>
  <c r="C15" i="25"/>
  <c r="C17" i="25"/>
  <c r="C18" i="25"/>
  <c r="C19" i="25"/>
  <c r="C20" i="25"/>
  <c r="C21" i="25"/>
  <c r="C23" i="25"/>
  <c r="C24" i="25"/>
  <c r="C25" i="25"/>
  <c r="C26" i="25"/>
  <c r="C27" i="25"/>
  <c r="C29" i="25"/>
  <c r="C30" i="25"/>
  <c r="C31" i="25"/>
  <c r="C32" i="25"/>
  <c r="C33" i="25"/>
  <c r="C35" i="25"/>
  <c r="C36" i="25"/>
  <c r="C37" i="25"/>
  <c r="C38" i="25"/>
  <c r="C11" i="25"/>
  <c r="X11" i="13" l="1"/>
  <c r="X12" i="13"/>
  <c r="X13" i="13"/>
  <c r="X14" i="13"/>
  <c r="X15" i="13"/>
  <c r="X17" i="13"/>
  <c r="X18" i="13"/>
  <c r="X19" i="13"/>
  <c r="X20" i="13"/>
  <c r="X21" i="13"/>
  <c r="X23" i="13"/>
  <c r="X24" i="13"/>
  <c r="X25" i="13"/>
  <c r="X26" i="13"/>
  <c r="X27" i="13"/>
  <c r="X29" i="13"/>
  <c r="X30" i="13"/>
  <c r="X31" i="13"/>
  <c r="X32" i="13"/>
  <c r="X33" i="13"/>
  <c r="X35" i="13"/>
  <c r="X36" i="13"/>
  <c r="X37" i="13"/>
  <c r="X38" i="13"/>
  <c r="P11" i="23" l="1"/>
  <c r="P12" i="23"/>
  <c r="P13" i="23"/>
  <c r="P14" i="23"/>
  <c r="P15" i="23"/>
  <c r="P17" i="23"/>
  <c r="P18" i="23"/>
  <c r="P19" i="23"/>
  <c r="P20" i="23"/>
  <c r="P21" i="23"/>
  <c r="P23" i="23"/>
  <c r="P24" i="23"/>
  <c r="P25" i="23"/>
  <c r="P26" i="23"/>
  <c r="P27" i="23"/>
  <c r="P29" i="23"/>
  <c r="P30" i="23"/>
  <c r="P31" i="23"/>
  <c r="P32" i="23"/>
  <c r="P33" i="23"/>
  <c r="P35" i="23"/>
  <c r="P36" i="23"/>
  <c r="P37" i="23"/>
  <c r="P38" i="23"/>
  <c r="P9" i="23"/>
  <c r="L11" i="23"/>
  <c r="L12" i="23"/>
  <c r="L13" i="23"/>
  <c r="L14" i="23"/>
  <c r="L15" i="23"/>
  <c r="L17" i="23"/>
  <c r="L18" i="23"/>
  <c r="L19" i="23"/>
  <c r="L20" i="23"/>
  <c r="L21" i="23"/>
  <c r="L23" i="23"/>
  <c r="L24" i="23"/>
  <c r="L25" i="23"/>
  <c r="L26" i="23"/>
  <c r="L27" i="23"/>
  <c r="L29" i="23"/>
  <c r="L30" i="23"/>
  <c r="L31" i="23"/>
  <c r="L32" i="23"/>
  <c r="L33" i="23"/>
  <c r="L35" i="23"/>
  <c r="L36" i="23"/>
  <c r="L37" i="23"/>
  <c r="L38" i="23"/>
  <c r="L9" i="23"/>
  <c r="H11" i="23"/>
  <c r="H12" i="23"/>
  <c r="H13" i="23"/>
  <c r="H14" i="23"/>
  <c r="H15" i="23"/>
  <c r="H17" i="23"/>
  <c r="H18" i="23"/>
  <c r="H19" i="23"/>
  <c r="H20" i="23"/>
  <c r="H21" i="23"/>
  <c r="H23" i="23"/>
  <c r="H24" i="23"/>
  <c r="H25" i="23"/>
  <c r="H26" i="23"/>
  <c r="H27" i="23"/>
  <c r="H29" i="23"/>
  <c r="H30" i="23"/>
  <c r="H31" i="23"/>
  <c r="H32" i="23"/>
  <c r="H33" i="23"/>
  <c r="H35" i="23"/>
  <c r="H36" i="23"/>
  <c r="H37" i="23"/>
  <c r="H38" i="23"/>
  <c r="H9" i="23"/>
  <c r="D12" i="23"/>
  <c r="D13" i="23"/>
  <c r="D14" i="23"/>
  <c r="D15" i="23"/>
  <c r="D17" i="23"/>
  <c r="D18" i="23"/>
  <c r="D19" i="23"/>
  <c r="D20" i="23"/>
  <c r="D21" i="23"/>
  <c r="D23" i="23"/>
  <c r="D24" i="23"/>
  <c r="D25" i="23"/>
  <c r="D26" i="23"/>
  <c r="D27" i="23"/>
  <c r="D29" i="23"/>
  <c r="D30" i="23"/>
  <c r="D31" i="23"/>
  <c r="D32" i="23"/>
  <c r="D33" i="23"/>
  <c r="D35" i="23"/>
  <c r="D36" i="23"/>
  <c r="D37" i="23"/>
  <c r="D38" i="23"/>
  <c r="D11" i="23"/>
  <c r="Y38" i="18"/>
  <c r="Y37" i="18"/>
  <c r="Y36" i="18"/>
  <c r="Y35" i="18"/>
  <c r="Y33" i="18"/>
  <c r="Y32" i="18"/>
  <c r="Y31" i="18"/>
  <c r="Y30" i="18"/>
  <c r="Y29" i="18"/>
  <c r="Y27" i="18"/>
  <c r="Y26" i="18"/>
  <c r="Y25" i="18"/>
  <c r="Y24" i="18"/>
  <c r="Y23" i="18"/>
  <c r="Y21" i="18"/>
  <c r="Y20" i="18"/>
  <c r="Y19" i="18"/>
  <c r="Y18" i="18"/>
  <c r="Y17" i="18"/>
  <c r="Y12" i="18"/>
  <c r="Y13" i="18"/>
  <c r="Y14" i="18"/>
  <c r="Y15" i="18"/>
  <c r="Y11" i="18"/>
  <c r="R9" i="25"/>
  <c r="H12" i="13"/>
  <c r="J12" i="13"/>
  <c r="L12" i="13"/>
  <c r="N12" i="13"/>
  <c r="P12" i="13"/>
  <c r="Q12" i="13"/>
  <c r="S12" i="13"/>
  <c r="U12" i="13"/>
  <c r="W12" i="13"/>
  <c r="H13" i="13"/>
  <c r="J13" i="13"/>
  <c r="L13" i="13"/>
  <c r="N13" i="13"/>
  <c r="P13" i="13"/>
  <c r="Q13" i="13"/>
  <c r="S13" i="13"/>
  <c r="U13" i="13"/>
  <c r="W13" i="13"/>
  <c r="H14" i="13"/>
  <c r="J14" i="13"/>
  <c r="L14" i="13"/>
  <c r="N14" i="13"/>
  <c r="P14" i="13"/>
  <c r="Q14" i="13"/>
  <c r="S14" i="13"/>
  <c r="U14" i="13"/>
  <c r="W14" i="13"/>
  <c r="H15" i="13"/>
  <c r="J15" i="13"/>
  <c r="L15" i="13"/>
  <c r="N15" i="13"/>
  <c r="P15" i="13"/>
  <c r="Q15" i="13"/>
  <c r="S15" i="13"/>
  <c r="U15" i="13"/>
  <c r="W15" i="13"/>
  <c r="H17" i="13"/>
  <c r="J17" i="13"/>
  <c r="L17" i="13"/>
  <c r="N17" i="13"/>
  <c r="P17" i="13"/>
  <c r="Q17" i="13"/>
  <c r="S17" i="13"/>
  <c r="U17" i="13"/>
  <c r="W17" i="13"/>
  <c r="H18" i="13"/>
  <c r="J18" i="13"/>
  <c r="L18" i="13"/>
  <c r="N18" i="13"/>
  <c r="P18" i="13"/>
  <c r="Q18" i="13"/>
  <c r="S18" i="13"/>
  <c r="U18" i="13"/>
  <c r="W18" i="13"/>
  <c r="H19" i="13"/>
  <c r="J19" i="13"/>
  <c r="L19" i="13"/>
  <c r="N19" i="13"/>
  <c r="P19" i="13"/>
  <c r="Q19" i="13"/>
  <c r="S19" i="13"/>
  <c r="U19" i="13"/>
  <c r="W19" i="13"/>
  <c r="H20" i="13"/>
  <c r="J20" i="13"/>
  <c r="L20" i="13"/>
  <c r="N20" i="13"/>
  <c r="P20" i="13"/>
  <c r="Q20" i="13"/>
  <c r="S20" i="13"/>
  <c r="U20" i="13"/>
  <c r="W20" i="13"/>
  <c r="H21" i="13"/>
  <c r="J21" i="13"/>
  <c r="L21" i="13"/>
  <c r="N21" i="13"/>
  <c r="P21" i="13"/>
  <c r="Q21" i="13"/>
  <c r="S21" i="13"/>
  <c r="U21" i="13"/>
  <c r="W21" i="13"/>
  <c r="H23" i="13"/>
  <c r="J23" i="13"/>
  <c r="L23" i="13"/>
  <c r="N23" i="13"/>
  <c r="P23" i="13"/>
  <c r="Q23" i="13"/>
  <c r="S23" i="13"/>
  <c r="U23" i="13"/>
  <c r="W23" i="13"/>
  <c r="H24" i="13"/>
  <c r="J24" i="13"/>
  <c r="L24" i="13"/>
  <c r="N24" i="13"/>
  <c r="P24" i="13"/>
  <c r="Q24" i="13"/>
  <c r="S24" i="13"/>
  <c r="U24" i="13"/>
  <c r="W24" i="13"/>
  <c r="H25" i="13"/>
  <c r="J25" i="13"/>
  <c r="L25" i="13"/>
  <c r="N25" i="13"/>
  <c r="P25" i="13"/>
  <c r="Q25" i="13"/>
  <c r="S25" i="13"/>
  <c r="U25" i="13"/>
  <c r="W25" i="13"/>
  <c r="H26" i="13"/>
  <c r="J26" i="13"/>
  <c r="L26" i="13"/>
  <c r="N26" i="13"/>
  <c r="P26" i="13"/>
  <c r="Q26" i="13"/>
  <c r="S26" i="13"/>
  <c r="U26" i="13"/>
  <c r="W26" i="13"/>
  <c r="H27" i="13"/>
  <c r="J27" i="13"/>
  <c r="L27" i="13"/>
  <c r="N27" i="13"/>
  <c r="P27" i="13"/>
  <c r="Q27" i="13"/>
  <c r="S27" i="13"/>
  <c r="U27" i="13"/>
  <c r="W27" i="13"/>
  <c r="H29" i="13"/>
  <c r="J29" i="13"/>
  <c r="L29" i="13"/>
  <c r="N29" i="13"/>
  <c r="P29" i="13"/>
  <c r="Q29" i="13"/>
  <c r="S29" i="13"/>
  <c r="U29" i="13"/>
  <c r="W29" i="13"/>
  <c r="H30" i="13"/>
  <c r="J30" i="13"/>
  <c r="L30" i="13"/>
  <c r="N30" i="13"/>
  <c r="P30" i="13"/>
  <c r="Q30" i="13"/>
  <c r="S30" i="13"/>
  <c r="U30" i="13"/>
  <c r="W30" i="13"/>
  <c r="H31" i="13"/>
  <c r="J31" i="13"/>
  <c r="L31" i="13"/>
  <c r="N31" i="13"/>
  <c r="P31" i="13"/>
  <c r="Q31" i="13"/>
  <c r="S31" i="13"/>
  <c r="U31" i="13"/>
  <c r="W31" i="13"/>
  <c r="H32" i="13"/>
  <c r="J32" i="13"/>
  <c r="L32" i="13"/>
  <c r="N32" i="13"/>
  <c r="P32" i="13"/>
  <c r="Q32" i="13"/>
  <c r="S32" i="13"/>
  <c r="U32" i="13"/>
  <c r="W32" i="13"/>
  <c r="H33" i="13"/>
  <c r="J33" i="13"/>
  <c r="L33" i="13"/>
  <c r="N33" i="13"/>
  <c r="P33" i="13"/>
  <c r="Q33" i="13"/>
  <c r="S33" i="13"/>
  <c r="U33" i="13"/>
  <c r="W33" i="13"/>
  <c r="H35" i="13"/>
  <c r="J35" i="13"/>
  <c r="L35" i="13"/>
  <c r="N35" i="13"/>
  <c r="P35" i="13"/>
  <c r="Q35" i="13"/>
  <c r="S35" i="13"/>
  <c r="U35" i="13"/>
  <c r="W35" i="13"/>
  <c r="H36" i="13"/>
  <c r="J36" i="13"/>
  <c r="L36" i="13"/>
  <c r="N36" i="13"/>
  <c r="P36" i="13"/>
  <c r="Q36" i="13"/>
  <c r="S36" i="13"/>
  <c r="U36" i="13"/>
  <c r="W36" i="13"/>
  <c r="H37" i="13"/>
  <c r="J37" i="13"/>
  <c r="L37" i="13"/>
  <c r="N37" i="13"/>
  <c r="P37" i="13"/>
  <c r="Q37" i="13"/>
  <c r="S37" i="13"/>
  <c r="U37" i="13"/>
  <c r="W37" i="13"/>
  <c r="H38" i="13"/>
  <c r="J38" i="13"/>
  <c r="L38" i="13"/>
  <c r="N38" i="13"/>
  <c r="P38" i="13"/>
  <c r="Q38" i="13"/>
  <c r="S38" i="13"/>
  <c r="U38" i="13"/>
  <c r="W38" i="13"/>
  <c r="W11" i="13"/>
  <c r="U11" i="13"/>
  <c r="S11" i="13"/>
  <c r="Q11" i="13"/>
  <c r="P11" i="13"/>
  <c r="N11" i="13"/>
  <c r="L11" i="13"/>
  <c r="J11" i="13"/>
  <c r="H11" i="13"/>
  <c r="F12" i="13"/>
  <c r="F13" i="13"/>
  <c r="F14" i="13"/>
  <c r="F15" i="13"/>
  <c r="F17" i="13"/>
  <c r="F18" i="13"/>
  <c r="F19" i="13"/>
  <c r="F20" i="13"/>
  <c r="F21" i="13"/>
  <c r="F23" i="13"/>
  <c r="F24" i="13"/>
  <c r="F25" i="13"/>
  <c r="F26" i="13"/>
  <c r="F27" i="13"/>
  <c r="F29" i="13"/>
  <c r="F30" i="13"/>
  <c r="F31" i="13"/>
  <c r="F32" i="13"/>
  <c r="F33" i="13"/>
  <c r="F35" i="13"/>
  <c r="F36" i="13"/>
  <c r="F37" i="13"/>
  <c r="F38" i="13"/>
  <c r="F11" i="13"/>
  <c r="D12" i="13"/>
  <c r="D13" i="13"/>
  <c r="D14" i="13"/>
  <c r="D15" i="13"/>
  <c r="D17" i="13"/>
  <c r="D18" i="13"/>
  <c r="D19" i="13"/>
  <c r="D20" i="13"/>
  <c r="D21" i="13"/>
  <c r="D23" i="13"/>
  <c r="D24" i="13"/>
  <c r="D25" i="13"/>
  <c r="D26" i="13"/>
  <c r="D27" i="13"/>
  <c r="D29" i="13"/>
  <c r="D30" i="13"/>
  <c r="D31" i="13"/>
  <c r="D32" i="13"/>
  <c r="D33" i="13"/>
  <c r="D35" i="13"/>
  <c r="D36" i="13"/>
  <c r="D37" i="13"/>
  <c r="D38" i="13"/>
  <c r="D11" i="13"/>
  <c r="B12" i="13"/>
  <c r="B13" i="13"/>
  <c r="B14" i="13"/>
  <c r="B15" i="13"/>
  <c r="B17" i="13"/>
  <c r="B18" i="13"/>
  <c r="B19" i="13"/>
  <c r="B20" i="13"/>
  <c r="B21" i="13"/>
  <c r="B23" i="13"/>
  <c r="B24" i="13"/>
  <c r="B25" i="13"/>
  <c r="B26" i="13"/>
  <c r="B27" i="13"/>
  <c r="B29" i="13"/>
  <c r="B30" i="13"/>
  <c r="B31" i="13"/>
  <c r="B32" i="13"/>
  <c r="B33" i="13"/>
  <c r="B35" i="13"/>
  <c r="B36" i="13"/>
  <c r="B37" i="13"/>
  <c r="B38" i="13"/>
  <c r="B11" i="13"/>
  <c r="O9" i="14"/>
  <c r="Z38" i="23"/>
  <c r="Z37" i="23"/>
  <c r="Z36" i="23"/>
  <c r="Z35" i="23"/>
  <c r="Z33" i="23"/>
  <c r="Z32" i="23"/>
  <c r="Z31" i="23"/>
  <c r="Z30" i="23"/>
  <c r="Z29" i="23"/>
  <c r="Z27" i="23"/>
  <c r="Z26" i="23"/>
  <c r="Z25" i="23"/>
  <c r="Z24" i="23"/>
  <c r="Z23" i="23"/>
  <c r="Z21" i="23"/>
  <c r="Z20" i="23"/>
  <c r="Z19" i="23"/>
  <c r="Z18" i="23"/>
  <c r="Z17" i="23"/>
  <c r="Z15" i="23"/>
  <c r="Z14" i="23"/>
  <c r="Z13" i="23"/>
  <c r="Z12" i="23"/>
  <c r="Z11" i="23"/>
  <c r="Y38" i="23"/>
  <c r="Y37" i="23"/>
  <c r="Y36" i="23"/>
  <c r="Y35" i="23"/>
  <c r="Y33" i="23"/>
  <c r="Y32" i="23"/>
  <c r="Y31" i="23"/>
  <c r="Y30" i="23"/>
  <c r="Y29" i="23"/>
  <c r="Y27" i="23"/>
  <c r="Y26" i="23"/>
  <c r="Y25" i="23"/>
  <c r="Y24" i="23"/>
  <c r="Y23" i="23"/>
  <c r="Y21" i="23"/>
  <c r="Y20" i="23"/>
  <c r="Y19" i="23"/>
  <c r="Y18" i="23"/>
  <c r="Y17" i="23"/>
  <c r="Y15" i="23"/>
  <c r="Y14" i="23"/>
  <c r="Y13" i="23"/>
  <c r="Y12" i="23"/>
  <c r="Y11" i="23"/>
  <c r="X38" i="23"/>
  <c r="X37" i="23"/>
  <c r="X36" i="23"/>
  <c r="X35" i="23"/>
  <c r="X33" i="23"/>
  <c r="X32" i="23"/>
  <c r="X31" i="23"/>
  <c r="X30" i="23"/>
  <c r="X29" i="23"/>
  <c r="X27" i="23"/>
  <c r="X26" i="23"/>
  <c r="X25" i="23"/>
  <c r="X24" i="23"/>
  <c r="X23" i="23"/>
  <c r="X21" i="23"/>
  <c r="X20" i="23"/>
  <c r="X19" i="23"/>
  <c r="X18" i="23"/>
  <c r="X17" i="23"/>
  <c r="X15" i="23"/>
  <c r="X14" i="23"/>
  <c r="X13" i="23"/>
  <c r="X12" i="23"/>
  <c r="X11" i="23"/>
  <c r="AF38" i="23" l="1"/>
  <c r="AF37" i="23"/>
  <c r="AF36" i="23"/>
  <c r="AF35" i="23"/>
  <c r="AF33" i="23"/>
  <c r="AF32" i="23"/>
  <c r="AF31" i="23"/>
  <c r="AF30" i="23"/>
  <c r="AF29" i="23"/>
  <c r="AF27" i="23"/>
  <c r="AF26" i="23"/>
  <c r="AF25" i="23"/>
  <c r="AF24" i="23"/>
  <c r="AF23" i="23"/>
  <c r="AF21" i="23"/>
  <c r="AF20" i="23"/>
  <c r="AF19" i="23"/>
  <c r="AF18" i="23"/>
  <c r="AF17" i="23"/>
  <c r="AF15" i="23"/>
  <c r="AF14" i="23"/>
  <c r="AF13" i="23"/>
  <c r="AF12" i="23"/>
  <c r="AF11" i="23"/>
  <c r="AE38" i="23"/>
  <c r="AE37" i="23"/>
  <c r="AE36" i="23"/>
  <c r="AE35" i="23"/>
  <c r="AE33" i="23"/>
  <c r="AE32" i="23"/>
  <c r="AE31" i="23"/>
  <c r="AE30" i="23"/>
  <c r="AE29" i="23"/>
  <c r="AE27" i="23"/>
  <c r="AE26" i="23"/>
  <c r="AE25" i="23"/>
  <c r="AE24" i="23"/>
  <c r="AE23" i="23"/>
  <c r="AE21" i="23"/>
  <c r="AE20" i="23"/>
  <c r="AE19" i="23"/>
  <c r="AE18" i="23"/>
  <c r="AE17" i="23"/>
  <c r="AE15" i="23"/>
  <c r="AE14" i="23"/>
  <c r="AE13" i="23"/>
  <c r="AE12" i="23"/>
  <c r="AE11" i="23"/>
  <c r="AD38" i="23"/>
  <c r="AD37" i="23"/>
  <c r="AD36" i="23"/>
  <c r="AD35" i="23"/>
  <c r="AD33" i="23"/>
  <c r="AD32" i="23"/>
  <c r="AD31" i="23"/>
  <c r="AD30" i="23"/>
  <c r="AD29" i="23"/>
  <c r="AD27" i="23"/>
  <c r="AD26" i="23"/>
  <c r="AD25" i="23"/>
  <c r="AD24" i="23"/>
  <c r="AD23" i="23"/>
  <c r="AD21" i="23"/>
  <c r="AD20" i="23"/>
  <c r="AD19" i="23"/>
  <c r="AD18" i="23"/>
  <c r="AD17" i="23"/>
  <c r="AD15" i="23"/>
  <c r="AD14" i="23"/>
  <c r="AD13" i="23"/>
  <c r="AD12" i="23"/>
  <c r="AD11" i="23"/>
  <c r="AC38" i="23"/>
  <c r="AC37" i="23"/>
  <c r="AC36" i="23"/>
  <c r="AC35" i="23"/>
  <c r="AC33" i="23"/>
  <c r="AC32" i="23"/>
  <c r="AC31" i="23"/>
  <c r="AC30" i="23"/>
  <c r="AC29" i="23"/>
  <c r="AC27" i="23"/>
  <c r="AC26" i="23"/>
  <c r="AC25" i="23"/>
  <c r="AC24" i="23"/>
  <c r="AC23" i="23"/>
  <c r="AC21" i="23"/>
  <c r="AC20" i="23"/>
  <c r="AC19" i="23"/>
  <c r="AC18" i="23"/>
  <c r="AC17" i="23"/>
  <c r="AC15" i="23"/>
  <c r="AC14" i="23"/>
  <c r="AC13" i="23"/>
  <c r="AC12" i="23"/>
  <c r="AC11" i="23"/>
  <c r="AF9" i="23" l="1"/>
  <c r="AE9" i="23"/>
  <c r="AD9" i="23"/>
  <c r="W38" i="23"/>
  <c r="W30" i="23"/>
  <c r="W29" i="23"/>
  <c r="W20" i="23"/>
  <c r="W19" i="23"/>
  <c r="W15" i="23"/>
  <c r="W13" i="23"/>
  <c r="W11" i="23"/>
  <c r="Y9" i="23"/>
  <c r="Z9" i="23"/>
  <c r="W14" i="23" l="1"/>
  <c r="W21" i="23"/>
  <c r="W36" i="23"/>
  <c r="W23" i="23"/>
  <c r="X9" i="23"/>
  <c r="W25" i="23"/>
  <c r="W24" i="23"/>
  <c r="W31" i="23"/>
  <c r="W18" i="23"/>
  <c r="W12" i="23"/>
  <c r="W26" i="23"/>
  <c r="W33" i="23"/>
  <c r="W37" i="23"/>
  <c r="W17" i="23"/>
  <c r="W32" i="23"/>
  <c r="W27" i="23"/>
  <c r="W35" i="23"/>
  <c r="AC9" i="23"/>
  <c r="W9" i="23" l="1"/>
  <c r="D17" i="18"/>
  <c r="F18" i="18"/>
  <c r="J19" i="18"/>
  <c r="J20" i="18"/>
  <c r="H21" i="18"/>
  <c r="N23" i="18"/>
  <c r="D24" i="18"/>
  <c r="J25" i="18"/>
  <c r="D26" i="18"/>
  <c r="F27" i="18"/>
  <c r="J29" i="18"/>
  <c r="B30" i="18"/>
  <c r="H31" i="18"/>
  <c r="N32" i="18"/>
  <c r="D33" i="18"/>
  <c r="J35" i="18"/>
  <c r="D36" i="18"/>
  <c r="F37" i="18"/>
  <c r="J38" i="18"/>
  <c r="B12" i="18"/>
  <c r="H13" i="18"/>
  <c r="N14" i="18"/>
  <c r="D15" i="18"/>
  <c r="P11" i="18"/>
  <c r="I9" i="25"/>
  <c r="Q9" i="25"/>
  <c r="P9" i="25"/>
  <c r="O9" i="25"/>
  <c r="N9" i="25"/>
  <c r="K9" i="25"/>
  <c r="J9" i="25"/>
  <c r="H9" i="25"/>
  <c r="G9" i="25"/>
  <c r="F9" i="25"/>
  <c r="E9" i="25"/>
  <c r="D9" i="25"/>
  <c r="AB17" i="25"/>
  <c r="AC17" i="25"/>
  <c r="AB18" i="25"/>
  <c r="AC18" i="25"/>
  <c r="AB19" i="25"/>
  <c r="AC19" i="25"/>
  <c r="AB20" i="25"/>
  <c r="AC20" i="25"/>
  <c r="AB21" i="25"/>
  <c r="AC21" i="25"/>
  <c r="AB23" i="25"/>
  <c r="AC23" i="25"/>
  <c r="AB24" i="25"/>
  <c r="AC24" i="25"/>
  <c r="AB25" i="25"/>
  <c r="AC25" i="25"/>
  <c r="AB26" i="25"/>
  <c r="AC26" i="25"/>
  <c r="AB27" i="25"/>
  <c r="AC27" i="25"/>
  <c r="AB29" i="25"/>
  <c r="AC29" i="25"/>
  <c r="AB30" i="25"/>
  <c r="AC30" i="25"/>
  <c r="AB31" i="25"/>
  <c r="AC31" i="25"/>
  <c r="AB32" i="25"/>
  <c r="AC32" i="25"/>
  <c r="AB33" i="25"/>
  <c r="AC33" i="25"/>
  <c r="AB35" i="25"/>
  <c r="AC35" i="25"/>
  <c r="AB36" i="25"/>
  <c r="AC36" i="25"/>
  <c r="AB37" i="25"/>
  <c r="AC37" i="25"/>
  <c r="AB38" i="25"/>
  <c r="AC38" i="25"/>
  <c r="AB12" i="25"/>
  <c r="AC12" i="25"/>
  <c r="AB13" i="25"/>
  <c r="AC13" i="25"/>
  <c r="AB14" i="25"/>
  <c r="AC14" i="25"/>
  <c r="AB15" i="25"/>
  <c r="AC15" i="25"/>
  <c r="AB11" i="25"/>
  <c r="AC11" i="25"/>
  <c r="C10" i="20"/>
  <c r="AF38" i="25"/>
  <c r="AG38" i="25" s="1"/>
  <c r="AF37" i="25"/>
  <c r="AG37" i="25" s="1"/>
  <c r="AF36" i="25"/>
  <c r="AG36" i="25" s="1"/>
  <c r="AF35" i="25"/>
  <c r="AG35" i="25" s="1"/>
  <c r="AF34" i="25"/>
  <c r="AG34" i="25" s="1"/>
  <c r="AF33" i="25"/>
  <c r="AG33" i="25" s="1"/>
  <c r="AF32" i="25"/>
  <c r="AG32" i="25" s="1"/>
  <c r="AF31" i="25"/>
  <c r="AG31" i="25" s="1"/>
  <c r="AF30" i="25"/>
  <c r="AG30" i="25" s="1"/>
  <c r="AF29" i="25"/>
  <c r="AG29" i="25" s="1"/>
  <c r="AF28" i="25"/>
  <c r="AG28" i="25" s="1"/>
  <c r="AF27" i="25"/>
  <c r="AG27" i="25" s="1"/>
  <c r="AF26" i="25"/>
  <c r="AG26" i="25" s="1"/>
  <c r="AF25" i="25"/>
  <c r="AG25" i="25" s="1"/>
  <c r="AF24" i="25"/>
  <c r="AG24" i="25" s="1"/>
  <c r="AF23" i="25"/>
  <c r="AG23" i="25" s="1"/>
  <c r="AF22" i="25"/>
  <c r="AG22" i="25" s="1"/>
  <c r="AF21" i="25"/>
  <c r="AG21" i="25" s="1"/>
  <c r="AF20" i="25"/>
  <c r="AG20" i="25" s="1"/>
  <c r="AF19" i="25"/>
  <c r="AG19" i="25" s="1"/>
  <c r="AF18" i="25"/>
  <c r="AG18" i="25" s="1"/>
  <c r="AF17" i="25"/>
  <c r="AG17" i="25" s="1"/>
  <c r="AF16" i="25"/>
  <c r="AG16" i="25" s="1"/>
  <c r="AF15" i="25"/>
  <c r="AG15" i="25" s="1"/>
  <c r="AF14" i="25"/>
  <c r="AG14" i="25" s="1"/>
  <c r="AF13" i="25"/>
  <c r="AG13" i="25" s="1"/>
  <c r="AF12" i="25"/>
  <c r="AG12" i="25" s="1"/>
  <c r="AF11" i="25"/>
  <c r="AG11" i="25" s="1"/>
  <c r="AD9" i="25"/>
  <c r="X9" i="25"/>
  <c r="W9" i="25"/>
  <c r="V9" i="25"/>
  <c r="U9" i="25"/>
  <c r="T9" i="25"/>
  <c r="S9" i="25"/>
  <c r="P9" i="14"/>
  <c r="B26" i="21"/>
  <c r="B30" i="21"/>
  <c r="B32" i="21"/>
  <c r="B33" i="21"/>
  <c r="B34" i="21"/>
  <c r="B36" i="21"/>
  <c r="B37" i="21"/>
  <c r="B38" i="21"/>
  <c r="B39" i="21"/>
  <c r="B31" i="21"/>
  <c r="B28" i="21"/>
  <c r="B24" i="21"/>
  <c r="B27" i="21"/>
  <c r="B22" i="21"/>
  <c r="B25" i="21"/>
  <c r="B20" i="21"/>
  <c r="B21" i="21"/>
  <c r="B19" i="21"/>
  <c r="B18" i="21"/>
  <c r="B15" i="21"/>
  <c r="B13" i="21"/>
  <c r="B16" i="21"/>
  <c r="B12" i="21"/>
  <c r="B14" i="21"/>
  <c r="D10" i="21"/>
  <c r="H10" i="21"/>
  <c r="I10" i="21"/>
  <c r="J10" i="21"/>
  <c r="K10" i="21"/>
  <c r="L10" i="21"/>
  <c r="M10" i="21"/>
  <c r="N10" i="21"/>
  <c r="E10" i="21"/>
  <c r="G10" i="21"/>
  <c r="F10" i="21"/>
  <c r="C10" i="21"/>
  <c r="K9" i="14"/>
  <c r="G9" i="14"/>
  <c r="D9" i="14"/>
  <c r="M9" i="14"/>
  <c r="I9" i="14"/>
  <c r="E9" i="14"/>
  <c r="C9" i="14"/>
  <c r="L9" i="14"/>
  <c r="J9" i="14"/>
  <c r="H9" i="14"/>
  <c r="F9" i="14"/>
  <c r="N9" i="14"/>
  <c r="Q37" i="12"/>
  <c r="AI37" i="12"/>
  <c r="W37" i="12"/>
  <c r="H37" i="12"/>
  <c r="Z37" i="12"/>
  <c r="E37" i="12"/>
  <c r="AC37" i="12"/>
  <c r="AF37" i="12"/>
  <c r="K37" i="12"/>
  <c r="N37" i="12"/>
  <c r="AL37" i="12"/>
  <c r="T37" i="12"/>
  <c r="Q32" i="12"/>
  <c r="T32" i="12"/>
  <c r="K32" i="12"/>
  <c r="W32" i="12"/>
  <c r="Z32" i="12"/>
  <c r="H32" i="12"/>
  <c r="E32" i="12"/>
  <c r="AC32" i="12"/>
  <c r="AF32" i="12"/>
  <c r="AI32" i="12"/>
  <c r="N32" i="12"/>
  <c r="AL32" i="12"/>
  <c r="Q39" i="12"/>
  <c r="AI39" i="12"/>
  <c r="T39" i="12"/>
  <c r="W39" i="12"/>
  <c r="Z39" i="12"/>
  <c r="AF39" i="12"/>
  <c r="E39" i="12"/>
  <c r="AC39" i="12"/>
  <c r="H39" i="12"/>
  <c r="K39" i="12"/>
  <c r="N39" i="12"/>
  <c r="AL39" i="12"/>
  <c r="Q18" i="12"/>
  <c r="AI18" i="12"/>
  <c r="T18" i="12"/>
  <c r="K18" i="12"/>
  <c r="W18" i="12"/>
  <c r="Z18" i="12"/>
  <c r="E18" i="12"/>
  <c r="AC18" i="12"/>
  <c r="H18" i="12"/>
  <c r="AF18" i="12"/>
  <c r="N18" i="12"/>
  <c r="AL18" i="12"/>
  <c r="Q34" i="12"/>
  <c r="T34" i="12"/>
  <c r="W34" i="12"/>
  <c r="AI34" i="12"/>
  <c r="Z34" i="12"/>
  <c r="K34" i="12"/>
  <c r="E34" i="12"/>
  <c r="AC34" i="12"/>
  <c r="AF34" i="12"/>
  <c r="H34" i="12"/>
  <c r="N34" i="12"/>
  <c r="AL34" i="12"/>
  <c r="E19" i="12"/>
  <c r="AC19" i="12"/>
  <c r="H19" i="12"/>
  <c r="AF19" i="12"/>
  <c r="K19" i="12"/>
  <c r="AI19" i="12"/>
  <c r="N19" i="12"/>
  <c r="AL19" i="12"/>
  <c r="Q19" i="12"/>
  <c r="T19" i="12"/>
  <c r="Z19" i="12"/>
  <c r="W19" i="12"/>
  <c r="E36" i="12"/>
  <c r="AC36" i="12"/>
  <c r="H36" i="12"/>
  <c r="W36" i="12"/>
  <c r="AF36" i="12"/>
  <c r="K36" i="12"/>
  <c r="AI36" i="12"/>
  <c r="N36" i="12"/>
  <c r="AL36" i="12"/>
  <c r="T36" i="12"/>
  <c r="Q36" i="12"/>
  <c r="Z36" i="12"/>
  <c r="Q25" i="12"/>
  <c r="T25" i="12"/>
  <c r="K25" i="12"/>
  <c r="W25" i="12"/>
  <c r="Z25" i="12"/>
  <c r="E25" i="12"/>
  <c r="AC25" i="12"/>
  <c r="H25" i="12"/>
  <c r="AF25" i="12"/>
  <c r="N25" i="12"/>
  <c r="AL25" i="12"/>
  <c r="AI25" i="12"/>
  <c r="Q20" i="12"/>
  <c r="T20" i="12"/>
  <c r="W20" i="12"/>
  <c r="AI20" i="12"/>
  <c r="Z20" i="12"/>
  <c r="K20" i="12"/>
  <c r="E20" i="12"/>
  <c r="AC20" i="12"/>
  <c r="H20" i="12"/>
  <c r="AF20" i="12"/>
  <c r="N20" i="12"/>
  <c r="AL20" i="12"/>
  <c r="Q22" i="12"/>
  <c r="AI22" i="12"/>
  <c r="T22" i="12"/>
  <c r="W22" i="12"/>
  <c r="Z22" i="12"/>
  <c r="E22" i="12"/>
  <c r="AC22" i="12"/>
  <c r="K22" i="12"/>
  <c r="H22" i="12"/>
  <c r="AF22" i="12"/>
  <c r="N22" i="12"/>
  <c r="AL22" i="12"/>
  <c r="Z16" i="12"/>
  <c r="E16" i="12"/>
  <c r="H16" i="12"/>
  <c r="AF16" i="12"/>
  <c r="T16" i="12"/>
  <c r="N16" i="12"/>
  <c r="AI16" i="12"/>
  <c r="AC16" i="12"/>
  <c r="W16" i="12"/>
  <c r="Q16" i="12"/>
  <c r="K16" i="12"/>
  <c r="AL16" i="12"/>
  <c r="E26" i="12"/>
  <c r="AC26" i="12"/>
  <c r="H26" i="12"/>
  <c r="AF26" i="12"/>
  <c r="K26" i="12"/>
  <c r="AI26" i="12"/>
  <c r="N26" i="12"/>
  <c r="AL26" i="12"/>
  <c r="Q26" i="12"/>
  <c r="W26" i="12"/>
  <c r="T26" i="12"/>
  <c r="Z26" i="12"/>
  <c r="E33" i="12"/>
  <c r="AC33" i="12"/>
  <c r="AF33" i="12"/>
  <c r="H33" i="12"/>
  <c r="K33" i="12"/>
  <c r="AI33" i="12"/>
  <c r="T33" i="12"/>
  <c r="N33" i="12"/>
  <c r="AL33" i="12"/>
  <c r="Q33" i="12"/>
  <c r="Z33" i="12"/>
  <c r="W33" i="12"/>
  <c r="E31" i="12"/>
  <c r="AC31" i="12"/>
  <c r="H31" i="12"/>
  <c r="AF31" i="12"/>
  <c r="K31" i="12"/>
  <c r="AI31" i="12"/>
  <c r="N31" i="12"/>
  <c r="AL31" i="12"/>
  <c r="Q31" i="12"/>
  <c r="W31" i="12"/>
  <c r="T31" i="12"/>
  <c r="Z31" i="12"/>
  <c r="E21" i="12"/>
  <c r="AC21" i="12"/>
  <c r="H21" i="12"/>
  <c r="AF21" i="12"/>
  <c r="K21" i="12"/>
  <c r="AI21" i="12"/>
  <c r="N21" i="12"/>
  <c r="AL21" i="12"/>
  <c r="Q21" i="12"/>
  <c r="T21" i="12"/>
  <c r="W21" i="12"/>
  <c r="Z21" i="12"/>
  <c r="E24" i="12"/>
  <c r="AC24" i="12"/>
  <c r="H24" i="12"/>
  <c r="AF24" i="12"/>
  <c r="K24" i="12"/>
  <c r="AI24" i="12"/>
  <c r="N24" i="12"/>
  <c r="AL24" i="12"/>
  <c r="W24" i="12"/>
  <c r="Q24" i="12"/>
  <c r="T24" i="12"/>
  <c r="Z24" i="12"/>
  <c r="Q30" i="12"/>
  <c r="K30" i="12"/>
  <c r="T30" i="12"/>
  <c r="W30" i="12"/>
  <c r="Z30" i="12"/>
  <c r="E30" i="12"/>
  <c r="AC30" i="12"/>
  <c r="H30" i="12"/>
  <c r="AF30" i="12"/>
  <c r="N30" i="12"/>
  <c r="AL30" i="12"/>
  <c r="AI30" i="12"/>
  <c r="E28" i="12"/>
  <c r="AC28" i="12"/>
  <c r="H28" i="12"/>
  <c r="AF28" i="12"/>
  <c r="K28" i="12"/>
  <c r="AI28" i="12"/>
  <c r="N28" i="12"/>
  <c r="AL28" i="12"/>
  <c r="W28" i="12"/>
  <c r="Q28" i="12"/>
  <c r="T28" i="12"/>
  <c r="Z28" i="12"/>
  <c r="Q27" i="12"/>
  <c r="T27" i="12"/>
  <c r="W27" i="12"/>
  <c r="AI27" i="12"/>
  <c r="Z27" i="12"/>
  <c r="E27" i="12"/>
  <c r="AC27" i="12"/>
  <c r="H27" i="12"/>
  <c r="AF27" i="12"/>
  <c r="K27" i="12"/>
  <c r="N27" i="12"/>
  <c r="AL27" i="12"/>
  <c r="E38" i="12"/>
  <c r="AC38" i="12"/>
  <c r="H38" i="12"/>
  <c r="K38" i="12"/>
  <c r="AI38" i="12"/>
  <c r="N38" i="12"/>
  <c r="AL38" i="12"/>
  <c r="Q38" i="12"/>
  <c r="T38" i="12"/>
  <c r="Z38" i="12"/>
  <c r="AF38" i="12"/>
  <c r="W38" i="12"/>
  <c r="AC15" i="12"/>
  <c r="AF15" i="12"/>
  <c r="Z15" i="12"/>
  <c r="H15" i="12"/>
  <c r="AL15" i="12"/>
  <c r="W15" i="12"/>
  <c r="N15" i="12"/>
  <c r="E15" i="12"/>
  <c r="Q15" i="12"/>
  <c r="T15" i="12"/>
  <c r="K15" i="12"/>
  <c r="AI15" i="12"/>
  <c r="N14" i="12"/>
  <c r="Z14" i="12"/>
  <c r="E14" i="12"/>
  <c r="Q14" i="12"/>
  <c r="AC14" i="12"/>
  <c r="AF14" i="12"/>
  <c r="T14" i="12"/>
  <c r="H14" i="12"/>
  <c r="AI14" i="12"/>
  <c r="W14" i="12"/>
  <c r="K14" i="12"/>
  <c r="AL14" i="12"/>
  <c r="T13" i="12"/>
  <c r="N13" i="12"/>
  <c r="Z13" i="12"/>
  <c r="E13" i="12"/>
  <c r="AF13" i="12"/>
  <c r="AI13" i="12"/>
  <c r="AL13" i="12"/>
  <c r="K13" i="12"/>
  <c r="H13" i="12"/>
  <c r="Q13" i="12"/>
  <c r="AC13" i="12"/>
  <c r="W13" i="12"/>
  <c r="N12" i="12"/>
  <c r="H12" i="12"/>
  <c r="Z12" i="12"/>
  <c r="K12" i="12"/>
  <c r="AF12" i="12"/>
  <c r="E12" i="12"/>
  <c r="E10" i="20"/>
  <c r="AC12" i="12"/>
  <c r="Q12" i="12"/>
  <c r="AI12" i="12"/>
  <c r="T12" i="12"/>
  <c r="W12" i="12"/>
  <c r="AL12" i="12"/>
  <c r="AL36" i="5"/>
  <c r="Z36" i="5"/>
  <c r="G36" i="10"/>
  <c r="AF36" i="5"/>
  <c r="Q36" i="5"/>
  <c r="H36" i="5"/>
  <c r="W36" i="5"/>
  <c r="AC36" i="5"/>
  <c r="T36" i="5"/>
  <c r="K36" i="5"/>
  <c r="N36" i="5"/>
  <c r="E36" i="5"/>
  <c r="AI36" i="5"/>
  <c r="M36" i="15"/>
  <c r="I36" i="15"/>
  <c r="Y36" i="15"/>
  <c r="U36" i="15"/>
  <c r="W36" i="15"/>
  <c r="Q36" i="15"/>
  <c r="O36" i="15"/>
  <c r="C36" i="15"/>
  <c r="S36" i="15"/>
  <c r="K36" i="15"/>
  <c r="E36" i="15"/>
  <c r="G36" i="15"/>
  <c r="AL18" i="5"/>
  <c r="AI18" i="5"/>
  <c r="K18" i="5"/>
  <c r="Q18" i="5"/>
  <c r="E18" i="5"/>
  <c r="Z18" i="5"/>
  <c r="G18" i="10"/>
  <c r="T18" i="5"/>
  <c r="AF18" i="5"/>
  <c r="H18" i="5"/>
  <c r="N18" i="5"/>
  <c r="AC18" i="5"/>
  <c r="W18" i="5"/>
  <c r="W18" i="15"/>
  <c r="O18" i="16" s="1"/>
  <c r="Q18" i="15"/>
  <c r="K18" i="15"/>
  <c r="S18" i="15"/>
  <c r="E18" i="15"/>
  <c r="Y18" i="15"/>
  <c r="M18" i="15"/>
  <c r="G18" i="15"/>
  <c r="U18" i="15"/>
  <c r="O18" i="15"/>
  <c r="I18" i="15"/>
  <c r="C18" i="15"/>
  <c r="AL25" i="5"/>
  <c r="Q25" i="5"/>
  <c r="W25" i="5"/>
  <c r="K25" i="5"/>
  <c r="AF25" i="5"/>
  <c r="H25" i="5"/>
  <c r="G25" i="10"/>
  <c r="N25" i="5"/>
  <c r="T25" i="5"/>
  <c r="AI25" i="5"/>
  <c r="Z25" i="5"/>
  <c r="AC25" i="5"/>
  <c r="E25" i="5"/>
  <c r="Y25" i="15"/>
  <c r="C25" i="15"/>
  <c r="O25" i="15"/>
  <c r="M25" i="15"/>
  <c r="I25" i="15"/>
  <c r="Q25" i="15"/>
  <c r="W25" i="15"/>
  <c r="S25" i="15"/>
  <c r="K25" i="15"/>
  <c r="G25" i="15"/>
  <c r="E25" i="15"/>
  <c r="U25" i="15"/>
  <c r="AL39" i="5"/>
  <c r="AC39" i="5"/>
  <c r="E39" i="5"/>
  <c r="AI39" i="5"/>
  <c r="T39" i="5"/>
  <c r="K39" i="5"/>
  <c r="N39" i="5"/>
  <c r="Z39" i="5"/>
  <c r="G39" i="10"/>
  <c r="AF39" i="5"/>
  <c r="Q39" i="5"/>
  <c r="H39" i="5"/>
  <c r="W39" i="5"/>
  <c r="W39" i="15"/>
  <c r="Q39" i="15"/>
  <c r="O39" i="15"/>
  <c r="C39" i="15"/>
  <c r="K39" i="15"/>
  <c r="E39" i="15"/>
  <c r="G39" i="15"/>
  <c r="U39" i="15"/>
  <c r="M39" i="15"/>
  <c r="I39" i="15"/>
  <c r="S39" i="15"/>
  <c r="Y39" i="15"/>
  <c r="P39" i="16" s="1"/>
  <c r="AL32" i="5"/>
  <c r="W32" i="5"/>
  <c r="AC32" i="5"/>
  <c r="N32" i="5"/>
  <c r="E32" i="5"/>
  <c r="AF32" i="5"/>
  <c r="H32" i="5"/>
  <c r="T32" i="5"/>
  <c r="Z32" i="5"/>
  <c r="AI32" i="5"/>
  <c r="K32" i="5"/>
  <c r="G32" i="10"/>
  <c r="Q32" i="5"/>
  <c r="S32" i="15"/>
  <c r="G32" i="15"/>
  <c r="E32" i="15"/>
  <c r="C32" i="15"/>
  <c r="Y32" i="15"/>
  <c r="M32" i="15"/>
  <c r="I32" i="15"/>
  <c r="U32" i="15"/>
  <c r="O32" i="15"/>
  <c r="Q32" i="15"/>
  <c r="K32" i="15"/>
  <c r="W32" i="15"/>
  <c r="AL19" i="5"/>
  <c r="T19" i="5"/>
  <c r="G19" i="10"/>
  <c r="N19" i="5"/>
  <c r="AI19" i="5"/>
  <c r="K19" i="5"/>
  <c r="Z19" i="5"/>
  <c r="Q19" i="5"/>
  <c r="AF19" i="5"/>
  <c r="H19" i="5"/>
  <c r="W19" i="5"/>
  <c r="AC19" i="5"/>
  <c r="E19" i="5"/>
  <c r="K19" i="15"/>
  <c r="W19" i="15"/>
  <c r="Q19" i="15"/>
  <c r="S19" i="15"/>
  <c r="C19" i="15"/>
  <c r="Y19" i="15"/>
  <c r="G19" i="15"/>
  <c r="M19" i="15"/>
  <c r="E19" i="15"/>
  <c r="U19" i="15"/>
  <c r="O19" i="15"/>
  <c r="I19" i="15"/>
  <c r="AL34" i="5"/>
  <c r="Q34" i="5"/>
  <c r="AF34" i="5"/>
  <c r="H34" i="5"/>
  <c r="W34" i="5"/>
  <c r="K34" i="5"/>
  <c r="N34" i="5"/>
  <c r="AC34" i="5"/>
  <c r="E34" i="5"/>
  <c r="T34" i="5"/>
  <c r="AI34" i="5"/>
  <c r="Z34" i="5"/>
  <c r="G34" i="10"/>
  <c r="C34" i="15"/>
  <c r="M34" i="15"/>
  <c r="I34" i="15"/>
  <c r="U34" i="15"/>
  <c r="Y34" i="15"/>
  <c r="W34" i="15"/>
  <c r="Q34" i="15"/>
  <c r="O34" i="15"/>
  <c r="G34" i="15"/>
  <c r="E34" i="15"/>
  <c r="S34" i="15"/>
  <c r="K34" i="15"/>
  <c r="AL20" i="5"/>
  <c r="AC20" i="5"/>
  <c r="E20" i="5"/>
  <c r="AI20" i="5"/>
  <c r="T20" i="5"/>
  <c r="K20" i="5"/>
  <c r="Z20" i="5"/>
  <c r="G20" i="10"/>
  <c r="AF20" i="5"/>
  <c r="N20" i="5"/>
  <c r="Q20" i="5"/>
  <c r="H20" i="5"/>
  <c r="W20" i="5"/>
  <c r="W20" i="15"/>
  <c r="Q20" i="15"/>
  <c r="K20" i="15"/>
  <c r="S20" i="15"/>
  <c r="C20" i="15"/>
  <c r="Y20" i="15"/>
  <c r="G20" i="15"/>
  <c r="M20" i="15"/>
  <c r="E20" i="15"/>
  <c r="U20" i="15"/>
  <c r="O20" i="15"/>
  <c r="I20" i="15"/>
  <c r="AL22" i="5"/>
  <c r="W22" i="5"/>
  <c r="E22" i="5"/>
  <c r="AF22" i="5"/>
  <c r="H22" i="5"/>
  <c r="N22" i="5"/>
  <c r="AC22" i="5"/>
  <c r="Q22" i="5"/>
  <c r="T22" i="5"/>
  <c r="G22" i="10"/>
  <c r="AI22" i="5"/>
  <c r="K22" i="5"/>
  <c r="Z22" i="5"/>
  <c r="S22" i="15"/>
  <c r="C22" i="15"/>
  <c r="G22" i="15"/>
  <c r="Y22" i="15"/>
  <c r="E22" i="15"/>
  <c r="U22" i="15"/>
  <c r="O22" i="15"/>
  <c r="M22" i="15"/>
  <c r="I22" i="15"/>
  <c r="W22" i="15"/>
  <c r="Q22" i="15"/>
  <c r="K22" i="15"/>
  <c r="AL37" i="5"/>
  <c r="AI37" i="5"/>
  <c r="K37" i="5"/>
  <c r="Q37" i="5"/>
  <c r="AC37" i="5"/>
  <c r="Z37" i="5"/>
  <c r="G37" i="10"/>
  <c r="AF37" i="5"/>
  <c r="H37" i="5"/>
  <c r="N37" i="5"/>
  <c r="T37" i="5"/>
  <c r="W37" i="5"/>
  <c r="E37" i="5"/>
  <c r="U37" i="15"/>
  <c r="W37" i="15"/>
  <c r="Q37" i="15"/>
  <c r="Y37" i="15"/>
  <c r="O37" i="15"/>
  <c r="K37" i="15"/>
  <c r="G37" i="15"/>
  <c r="C37" i="15"/>
  <c r="I37" i="15"/>
  <c r="E37" i="15"/>
  <c r="M37" i="15"/>
  <c r="S37" i="15"/>
  <c r="AL26" i="5"/>
  <c r="Z26" i="5"/>
  <c r="G26" i="10"/>
  <c r="H26" i="5"/>
  <c r="T26" i="5"/>
  <c r="Q26" i="5"/>
  <c r="AF26" i="5"/>
  <c r="W26" i="5"/>
  <c r="E26" i="5"/>
  <c r="AI26" i="5"/>
  <c r="N26" i="5"/>
  <c r="AC26" i="5"/>
  <c r="K26" i="5"/>
  <c r="Y26" i="15"/>
  <c r="M26" i="15"/>
  <c r="I26" i="15"/>
  <c r="U26" i="15"/>
  <c r="O26" i="15"/>
  <c r="W26" i="15"/>
  <c r="Q26" i="15"/>
  <c r="K26" i="15"/>
  <c r="G26" i="15"/>
  <c r="E26" i="15"/>
  <c r="C26" i="15"/>
  <c r="S26" i="15"/>
  <c r="AL38" i="5"/>
  <c r="T38" i="5"/>
  <c r="G38" i="10"/>
  <c r="E38" i="5"/>
  <c r="AI38" i="5"/>
  <c r="K38" i="5"/>
  <c r="Z38" i="5"/>
  <c r="Q38" i="5"/>
  <c r="AF38" i="5"/>
  <c r="H38" i="5"/>
  <c r="W38" i="5"/>
  <c r="N38" i="5"/>
  <c r="AC38" i="5"/>
  <c r="Y38" i="15"/>
  <c r="W38" i="15"/>
  <c r="Q38" i="15"/>
  <c r="O38" i="15"/>
  <c r="S38" i="15"/>
  <c r="E38" i="15"/>
  <c r="K38" i="15"/>
  <c r="H38" i="16" s="1"/>
  <c r="G38" i="15"/>
  <c r="I38" i="15"/>
  <c r="U38" i="15"/>
  <c r="M38" i="15"/>
  <c r="C38" i="15"/>
  <c r="AL21" i="5"/>
  <c r="N21" i="5"/>
  <c r="T21" i="5"/>
  <c r="AC21" i="5"/>
  <c r="E21" i="5"/>
  <c r="AI21" i="5"/>
  <c r="K21" i="5"/>
  <c r="Q21" i="5"/>
  <c r="AF21" i="5"/>
  <c r="H21" i="5"/>
  <c r="W21" i="5"/>
  <c r="Z21" i="5"/>
  <c r="G21" i="10"/>
  <c r="K21" i="15"/>
  <c r="S21" i="15"/>
  <c r="C21" i="15"/>
  <c r="Y21" i="15"/>
  <c r="G21" i="15"/>
  <c r="E21" i="15"/>
  <c r="M21" i="15"/>
  <c r="U21" i="15"/>
  <c r="O21" i="15"/>
  <c r="I21" i="15"/>
  <c r="W21" i="15"/>
  <c r="Q21" i="15"/>
  <c r="AL15" i="5"/>
  <c r="AF15" i="5"/>
  <c r="K15" i="5"/>
  <c r="U15" i="15"/>
  <c r="O15" i="15"/>
  <c r="I15" i="15"/>
  <c r="E15" i="15"/>
  <c r="K15" i="15"/>
  <c r="Q15" i="5"/>
  <c r="W15" i="15"/>
  <c r="T15" i="5"/>
  <c r="W15" i="5"/>
  <c r="Q15" i="15"/>
  <c r="M15" i="15"/>
  <c r="G15" i="15"/>
  <c r="AC15" i="5"/>
  <c r="E15" i="5"/>
  <c r="AI15" i="5"/>
  <c r="S15" i="15"/>
  <c r="G15" i="10"/>
  <c r="Y15" i="15"/>
  <c r="C15" i="15"/>
  <c r="N15" i="5"/>
  <c r="Z15" i="5"/>
  <c r="H15" i="5"/>
  <c r="D15" i="16" s="1"/>
  <c r="AL33" i="5"/>
  <c r="AF33" i="5"/>
  <c r="H33" i="5"/>
  <c r="N33" i="5"/>
  <c r="G33" i="10"/>
  <c r="W33" i="5"/>
  <c r="AC33" i="5"/>
  <c r="E33" i="5"/>
  <c r="K33" i="5"/>
  <c r="Z33" i="5"/>
  <c r="T33" i="5"/>
  <c r="AI33" i="5"/>
  <c r="Q33" i="5"/>
  <c r="G33" i="15"/>
  <c r="E33" i="15"/>
  <c r="I33" i="15"/>
  <c r="C33" i="15"/>
  <c r="M33" i="15"/>
  <c r="U33" i="15"/>
  <c r="Y33" i="15"/>
  <c r="O33" i="15"/>
  <c r="S33" i="15"/>
  <c r="K33" i="15"/>
  <c r="W33" i="15"/>
  <c r="Q33" i="15"/>
  <c r="AL16" i="5"/>
  <c r="H16" i="5"/>
  <c r="U16" i="15"/>
  <c r="O16" i="15"/>
  <c r="I16" i="15"/>
  <c r="E16" i="15"/>
  <c r="N16" i="5"/>
  <c r="Y16" i="15"/>
  <c r="Z16" i="5"/>
  <c r="K16" i="15"/>
  <c r="AF16" i="5"/>
  <c r="W16" i="15"/>
  <c r="Q16" i="15"/>
  <c r="C16" i="15"/>
  <c r="S16" i="15"/>
  <c r="M16" i="15"/>
  <c r="G16" i="15"/>
  <c r="E16" i="5"/>
  <c r="T16" i="5"/>
  <c r="G16" i="10"/>
  <c r="K16" i="5"/>
  <c r="AC16" i="5"/>
  <c r="W16" i="5"/>
  <c r="AI16" i="5"/>
  <c r="Q16" i="5"/>
  <c r="AL30" i="5"/>
  <c r="AC30" i="5"/>
  <c r="E30" i="5"/>
  <c r="K30" i="5"/>
  <c r="N30" i="5"/>
  <c r="T30" i="5"/>
  <c r="AI30" i="5"/>
  <c r="Z30" i="5"/>
  <c r="G30" i="10"/>
  <c r="H30" i="5"/>
  <c r="W30" i="5"/>
  <c r="Q30" i="5"/>
  <c r="AF30" i="5"/>
  <c r="W30" i="15"/>
  <c r="Q30" i="15"/>
  <c r="O30" i="15"/>
  <c r="S30" i="15"/>
  <c r="K30" i="15"/>
  <c r="E30" i="15"/>
  <c r="G30" i="15"/>
  <c r="C30" i="15"/>
  <c r="Y30" i="15"/>
  <c r="I30" i="15"/>
  <c r="M30" i="15"/>
  <c r="U30" i="15"/>
  <c r="AL14" i="5"/>
  <c r="H14" i="5"/>
  <c r="S14" i="15"/>
  <c r="M14" i="15"/>
  <c r="G14" i="15"/>
  <c r="Y14" i="15"/>
  <c r="N14" i="5"/>
  <c r="U14" i="15"/>
  <c r="O14" i="15"/>
  <c r="I14" i="15"/>
  <c r="E14" i="15"/>
  <c r="T14" i="5"/>
  <c r="K14" i="15"/>
  <c r="Z14" i="5"/>
  <c r="L14" i="16" s="1"/>
  <c r="E14" i="5"/>
  <c r="W14" i="15"/>
  <c r="Q14" i="5"/>
  <c r="G14" i="10"/>
  <c r="Q14" i="15"/>
  <c r="C14" i="15"/>
  <c r="AF14" i="5"/>
  <c r="AI14" i="5"/>
  <c r="AC14" i="5"/>
  <c r="W14" i="5"/>
  <c r="K14" i="5"/>
  <c r="AL13" i="5"/>
  <c r="K13" i="5"/>
  <c r="E13" i="5"/>
  <c r="T13" i="5"/>
  <c r="Q13" i="5"/>
  <c r="N13" i="5"/>
  <c r="M13" i="15"/>
  <c r="G13" i="15"/>
  <c r="W13" i="5"/>
  <c r="Z13" i="5"/>
  <c r="K13" i="15"/>
  <c r="U13" i="15"/>
  <c r="O13" i="15"/>
  <c r="I13" i="15"/>
  <c r="AC13" i="5"/>
  <c r="AF13" i="5"/>
  <c r="W13" i="15"/>
  <c r="AI13" i="5"/>
  <c r="Q13" i="15"/>
  <c r="E13" i="15"/>
  <c r="Y13" i="15"/>
  <c r="S13" i="15"/>
  <c r="C13" i="15"/>
  <c r="G13" i="10"/>
  <c r="H13" i="5"/>
  <c r="AL28" i="5"/>
  <c r="T28" i="5"/>
  <c r="Z28" i="5"/>
  <c r="AI28" i="5"/>
  <c r="K28" i="5"/>
  <c r="G28" i="10"/>
  <c r="Q28" i="5"/>
  <c r="W28" i="5"/>
  <c r="N28" i="5"/>
  <c r="AC28" i="5"/>
  <c r="E28" i="5"/>
  <c r="AF28" i="5"/>
  <c r="H28" i="5"/>
  <c r="K28" i="15"/>
  <c r="O28" i="15"/>
  <c r="W28" i="15"/>
  <c r="Q28" i="15"/>
  <c r="S28" i="15"/>
  <c r="E28" i="15"/>
  <c r="G28" i="15"/>
  <c r="U28" i="15"/>
  <c r="M28" i="15"/>
  <c r="C28" i="15"/>
  <c r="Y28" i="15"/>
  <c r="I28" i="15"/>
  <c r="F28" i="16" s="1"/>
  <c r="AL24" i="5"/>
  <c r="AF24" i="5"/>
  <c r="H24" i="5"/>
  <c r="W24" i="5"/>
  <c r="N24" i="5"/>
  <c r="Z24" i="5"/>
  <c r="G24" i="10"/>
  <c r="Q24" i="5"/>
  <c r="AC24" i="5"/>
  <c r="E24" i="5"/>
  <c r="AI24" i="5"/>
  <c r="T24" i="5"/>
  <c r="K24" i="5"/>
  <c r="G24" i="15"/>
  <c r="U24" i="15"/>
  <c r="M24" i="15"/>
  <c r="I24" i="15"/>
  <c r="Y24" i="15"/>
  <c r="E24" i="15"/>
  <c r="O24" i="15"/>
  <c r="W24" i="15"/>
  <c r="Q24" i="15"/>
  <c r="S24" i="15"/>
  <c r="K24" i="15"/>
  <c r="C24" i="15"/>
  <c r="AL31" i="5"/>
  <c r="N31" i="5"/>
  <c r="W31" i="5"/>
  <c r="AC31" i="5"/>
  <c r="E31" i="5"/>
  <c r="T31" i="5"/>
  <c r="AI31" i="5"/>
  <c r="K31" i="5"/>
  <c r="Z31" i="5"/>
  <c r="G31" i="10"/>
  <c r="Q31" i="5"/>
  <c r="AF31" i="5"/>
  <c r="H31" i="5"/>
  <c r="K31" i="15"/>
  <c r="S31" i="15"/>
  <c r="G31" i="15"/>
  <c r="C31" i="15"/>
  <c r="E31" i="15"/>
  <c r="I31" i="15"/>
  <c r="M31" i="15"/>
  <c r="O31" i="15"/>
  <c r="U31" i="15"/>
  <c r="W31" i="15"/>
  <c r="Q31" i="15"/>
  <c r="Y31" i="15"/>
  <c r="AL27" i="5"/>
  <c r="AI27" i="5"/>
  <c r="K27" i="5"/>
  <c r="Z27" i="5"/>
  <c r="G27" i="10"/>
  <c r="Q27" i="5"/>
  <c r="AF27" i="5"/>
  <c r="H27" i="5"/>
  <c r="E27" i="5"/>
  <c r="W27" i="5"/>
  <c r="N27" i="5"/>
  <c r="AC27" i="5"/>
  <c r="T27" i="5"/>
  <c r="U27" i="15"/>
  <c r="O27" i="15"/>
  <c r="W27" i="15"/>
  <c r="Q27" i="15"/>
  <c r="K27" i="15"/>
  <c r="E27" i="15"/>
  <c r="S27" i="15"/>
  <c r="I27" i="15"/>
  <c r="C27" i="15"/>
  <c r="G27" i="15"/>
  <c r="M27" i="15"/>
  <c r="Y27" i="15"/>
  <c r="AL12" i="5"/>
  <c r="N12" i="5"/>
  <c r="C12" i="15"/>
  <c r="W12" i="5"/>
  <c r="T12" i="5"/>
  <c r="M12" i="15"/>
  <c r="G12" i="15"/>
  <c r="Z12" i="5"/>
  <c r="E12" i="15"/>
  <c r="AC12" i="5"/>
  <c r="O12" i="15"/>
  <c r="I12" i="15"/>
  <c r="U12" i="15"/>
  <c r="K12" i="15"/>
  <c r="AF12" i="5"/>
  <c r="H12" i="5"/>
  <c r="G12" i="10"/>
  <c r="K12" i="5"/>
  <c r="AI12" i="5"/>
  <c r="E12" i="5"/>
  <c r="Y12" i="15"/>
  <c r="Q12" i="5"/>
  <c r="W12" i="15"/>
  <c r="S12" i="15"/>
  <c r="Q12" i="15"/>
  <c r="P26" i="16"/>
  <c r="Q10" i="15" l="1"/>
  <c r="F38" i="16"/>
  <c r="P9" i="13"/>
  <c r="D9" i="13"/>
  <c r="L9" i="13"/>
  <c r="U9" i="13"/>
  <c r="S9" i="13"/>
  <c r="J9" i="13"/>
  <c r="B9" i="13"/>
  <c r="X9" i="13"/>
  <c r="Q9" i="13"/>
  <c r="W9" i="13"/>
  <c r="F9" i="13"/>
  <c r="M37" i="16"/>
  <c r="H9" i="13"/>
  <c r="N9" i="13"/>
  <c r="M34" i="16"/>
  <c r="J33" i="16"/>
  <c r="O38" i="16"/>
  <c r="Z18" i="25"/>
  <c r="I19" i="10" s="1"/>
  <c r="Z27" i="25"/>
  <c r="I28" i="10" s="1"/>
  <c r="B17" i="25"/>
  <c r="Z23" i="25"/>
  <c r="I24" i="10" s="1"/>
  <c r="Z12" i="25"/>
  <c r="I13" i="10" s="1"/>
  <c r="B29" i="25"/>
  <c r="Z37" i="25"/>
  <c r="I38" i="10" s="1"/>
  <c r="Z31" i="25"/>
  <c r="I32" i="10" s="1"/>
  <c r="Z32" i="25"/>
  <c r="I33" i="10" s="1"/>
  <c r="B14" i="25"/>
  <c r="J15" i="16"/>
  <c r="O12" i="16"/>
  <c r="K16" i="16"/>
  <c r="J30" i="16"/>
  <c r="N39" i="16"/>
  <c r="K30" i="16"/>
  <c r="H16" i="16"/>
  <c r="N33" i="16"/>
  <c r="M19" i="16"/>
  <c r="G10" i="15"/>
  <c r="H12" i="16"/>
  <c r="D30" i="16"/>
  <c r="P15" i="16"/>
  <c r="K19" i="16"/>
  <c r="M36" i="16"/>
  <c r="H37" i="16"/>
  <c r="L32" i="16"/>
  <c r="Z10" i="12"/>
  <c r="O28" i="16"/>
  <c r="N26" i="16"/>
  <c r="K26" i="16"/>
  <c r="E34" i="16"/>
  <c r="U10" i="15"/>
  <c r="C15" i="16"/>
  <c r="K20" i="16"/>
  <c r="D39" i="16"/>
  <c r="I10" i="15"/>
  <c r="S10" i="15"/>
  <c r="Z10" i="5"/>
  <c r="L10" i="16" s="1"/>
  <c r="K10" i="15"/>
  <c r="W10" i="5"/>
  <c r="AC10" i="5"/>
  <c r="O10" i="15"/>
  <c r="Q10" i="5"/>
  <c r="D20" i="16"/>
  <c r="T10" i="5"/>
  <c r="AI10" i="5"/>
  <c r="Y10" i="15"/>
  <c r="M10" i="15"/>
  <c r="E10" i="5"/>
  <c r="F14" i="16"/>
  <c r="N21" i="16"/>
  <c r="D34" i="16"/>
  <c r="N25" i="16"/>
  <c r="AL10" i="5"/>
  <c r="E10" i="15"/>
  <c r="K10" i="5"/>
  <c r="J14" i="16"/>
  <c r="AF10" i="5"/>
  <c r="H10" i="5"/>
  <c r="C10" i="15"/>
  <c r="L31" i="16"/>
  <c r="L28" i="16"/>
  <c r="C32" i="16"/>
  <c r="P31" i="16"/>
  <c r="F15" i="16"/>
  <c r="O22" i="16"/>
  <c r="B19" i="25"/>
  <c r="I25" i="5"/>
  <c r="M12" i="16"/>
  <c r="N27" i="16"/>
  <c r="Q10" i="12"/>
  <c r="Z14" i="25"/>
  <c r="I15" i="10" s="1"/>
  <c r="Z38" i="25"/>
  <c r="I39" i="10" s="1"/>
  <c r="Z21" i="25"/>
  <c r="I22" i="10" s="1"/>
  <c r="F23" i="18"/>
  <c r="H18" i="16"/>
  <c r="E15" i="16"/>
  <c r="L20" i="16"/>
  <c r="H27" i="16"/>
  <c r="M31" i="16"/>
  <c r="M28" i="16"/>
  <c r="N16" i="16"/>
  <c r="L26" i="16"/>
  <c r="K22" i="16"/>
  <c r="D18" i="16"/>
  <c r="E36" i="16"/>
  <c r="B36" i="25"/>
  <c r="Z11" i="25"/>
  <c r="I12" i="10" s="1"/>
  <c r="Z13" i="25"/>
  <c r="I14" i="10" s="1"/>
  <c r="Z30" i="25"/>
  <c r="I31" i="10" s="1"/>
  <c r="Z17" i="25"/>
  <c r="I18" i="10" s="1"/>
  <c r="AM15" i="5"/>
  <c r="N31" i="16"/>
  <c r="D37" i="16"/>
  <c r="P20" i="16"/>
  <c r="N19" i="16"/>
  <c r="P19" i="16"/>
  <c r="O19" i="16"/>
  <c r="C25" i="16"/>
  <c r="K18" i="16"/>
  <c r="D27" i="16"/>
  <c r="O22" i="12"/>
  <c r="U26" i="12"/>
  <c r="D12" i="16"/>
  <c r="N28" i="16"/>
  <c r="D23" i="18"/>
  <c r="B23" i="25"/>
  <c r="Z35" i="25"/>
  <c r="I36" i="10" s="1"/>
  <c r="X37" i="18"/>
  <c r="Z25" i="25"/>
  <c r="I26" i="10" s="1"/>
  <c r="Z20" i="25"/>
  <c r="I21" i="10" s="1"/>
  <c r="L36" i="18"/>
  <c r="D14" i="18"/>
  <c r="Z19" i="25"/>
  <c r="I20" i="10" s="1"/>
  <c r="Z36" i="25"/>
  <c r="I37" i="10" s="1"/>
  <c r="B26" i="18"/>
  <c r="T31" i="18"/>
  <c r="J14" i="18"/>
  <c r="V36" i="18"/>
  <c r="N31" i="18"/>
  <c r="P24" i="18"/>
  <c r="B36" i="18"/>
  <c r="P23" i="18"/>
  <c r="X17" i="18"/>
  <c r="O36" i="12"/>
  <c r="K10" i="12"/>
  <c r="E10" i="12"/>
  <c r="P28" i="16"/>
  <c r="O14" i="16"/>
  <c r="M14" i="16"/>
  <c r="J12" i="16"/>
  <c r="H25" i="16"/>
  <c r="O25" i="16"/>
  <c r="K14" i="16"/>
  <c r="O21" i="16"/>
  <c r="G10" i="10"/>
  <c r="O15" i="16"/>
  <c r="H33" i="16"/>
  <c r="J39" i="16"/>
  <c r="H22" i="16"/>
  <c r="E16" i="16"/>
  <c r="D33" i="16"/>
  <c r="E18" i="16"/>
  <c r="F37" i="16"/>
  <c r="O37" i="16"/>
  <c r="D36" i="16"/>
  <c r="D22" i="16"/>
  <c r="F31" i="16"/>
  <c r="L24" i="16"/>
  <c r="E13" i="16"/>
  <c r="P14" i="16"/>
  <c r="L12" i="16"/>
  <c r="E24" i="16"/>
  <c r="D25" i="16"/>
  <c r="O12" i="12"/>
  <c r="O24" i="12"/>
  <c r="AG22" i="12"/>
  <c r="O25" i="12"/>
  <c r="O14" i="12"/>
  <c r="F19" i="12"/>
  <c r="F19" i="16"/>
  <c r="F24" i="16"/>
  <c r="J27" i="16"/>
  <c r="M33" i="16"/>
  <c r="E33" i="16"/>
  <c r="H21" i="16"/>
  <c r="N22" i="16"/>
  <c r="O13" i="16"/>
  <c r="B15" i="5"/>
  <c r="C38" i="16"/>
  <c r="K27" i="16"/>
  <c r="N24" i="16"/>
  <c r="K12" i="16"/>
  <c r="C27" i="16"/>
  <c r="D31" i="16"/>
  <c r="M24" i="16"/>
  <c r="P24" i="16"/>
  <c r="E28" i="16"/>
  <c r="E37" i="16"/>
  <c r="D32" i="16"/>
  <c r="H39" i="16"/>
  <c r="L34" i="16"/>
  <c r="B19" i="15"/>
  <c r="F32" i="16"/>
  <c r="E30" i="16"/>
  <c r="P12" i="16"/>
  <c r="P30" i="16"/>
  <c r="E26" i="16"/>
  <c r="J26" i="16"/>
  <c r="C22" i="16"/>
  <c r="O34" i="16"/>
  <c r="N34" i="16"/>
  <c r="F39" i="16"/>
  <c r="L25" i="16"/>
  <c r="K25" i="16"/>
  <c r="K34" i="16"/>
  <c r="N12" i="16"/>
  <c r="B12" i="15"/>
  <c r="E31" i="16"/>
  <c r="L30" i="16"/>
  <c r="M26" i="16"/>
  <c r="E19" i="16"/>
  <c r="P37" i="16"/>
  <c r="F27" i="16"/>
  <c r="E27" i="16"/>
  <c r="O31" i="16"/>
  <c r="O24" i="16"/>
  <c r="P21" i="16"/>
  <c r="P22" i="16"/>
  <c r="J20" i="16"/>
  <c r="B10" i="21"/>
  <c r="J31" i="16"/>
  <c r="O14" i="5"/>
  <c r="I27" i="5"/>
  <c r="O16" i="12"/>
  <c r="L33" i="16"/>
  <c r="E38" i="16"/>
  <c r="O15" i="12"/>
  <c r="O27" i="12"/>
  <c r="AD22" i="12"/>
  <c r="X14" i="12"/>
  <c r="F13" i="12"/>
  <c r="I27" i="12"/>
  <c r="AJ15" i="12"/>
  <c r="I15" i="12"/>
  <c r="R38" i="12"/>
  <c r="AM27" i="12"/>
  <c r="AM28" i="12"/>
  <c r="AA21" i="12"/>
  <c r="AG21" i="12"/>
  <c r="L22" i="12"/>
  <c r="X36" i="12"/>
  <c r="U37" i="12"/>
  <c r="AM13" i="5"/>
  <c r="M39" i="16"/>
  <c r="O28" i="12"/>
  <c r="O38" i="12"/>
  <c r="X19" i="5"/>
  <c r="U28" i="5"/>
  <c r="AM24" i="5"/>
  <c r="N20" i="16"/>
  <c r="AA26" i="5"/>
  <c r="O36" i="5"/>
  <c r="O32" i="12"/>
  <c r="F39" i="12"/>
  <c r="O13" i="12"/>
  <c r="L30" i="5"/>
  <c r="O32" i="5"/>
  <c r="C37" i="16"/>
  <c r="O33" i="12"/>
  <c r="O18" i="12"/>
  <c r="AG30" i="12"/>
  <c r="I13" i="12"/>
  <c r="O19" i="12"/>
  <c r="O31" i="12"/>
  <c r="AJ22" i="5"/>
  <c r="AM19" i="12"/>
  <c r="AD32" i="12"/>
  <c r="AJ31" i="5"/>
  <c r="AJ12" i="5"/>
  <c r="AA14" i="5"/>
  <c r="L19" i="16"/>
  <c r="AD27" i="5"/>
  <c r="AA27" i="5"/>
  <c r="D24" i="16"/>
  <c r="U24" i="5"/>
  <c r="X24" i="5"/>
  <c r="B28" i="5"/>
  <c r="L29" i="9" s="1"/>
  <c r="L24" i="5"/>
  <c r="L16" i="16"/>
  <c r="I34" i="5"/>
  <c r="R19" i="5"/>
  <c r="U18" i="5"/>
  <c r="F36" i="5"/>
  <c r="AG36" i="5"/>
  <c r="AJ25" i="12"/>
  <c r="X30" i="12"/>
  <c r="AG38" i="12"/>
  <c r="X39" i="12"/>
  <c r="F19" i="5"/>
  <c r="AD18" i="5"/>
  <c r="R37" i="5"/>
  <c r="J28" i="16"/>
  <c r="H28" i="16"/>
  <c r="AA37" i="5"/>
  <c r="AA25" i="12"/>
  <c r="AA38" i="12"/>
  <c r="U30" i="12"/>
  <c r="L38" i="12"/>
  <c r="I25" i="12"/>
  <c r="AD18" i="12"/>
  <c r="I21" i="5"/>
  <c r="R26" i="5"/>
  <c r="AA18" i="5"/>
  <c r="F32" i="5"/>
  <c r="AM27" i="5"/>
  <c r="I16" i="5"/>
  <c r="L21" i="16"/>
  <c r="AD38" i="5"/>
  <c r="AJ38" i="5"/>
  <c r="AD24" i="12"/>
  <c r="AA20" i="12"/>
  <c r="AG27" i="12"/>
  <c r="F24" i="12"/>
  <c r="R37" i="12"/>
  <c r="AG28" i="12"/>
  <c r="U38" i="12"/>
  <c r="AM34" i="12"/>
  <c r="I24" i="5"/>
  <c r="I36" i="5"/>
  <c r="R16" i="5"/>
  <c r="AA34" i="5"/>
  <c r="I12" i="5"/>
  <c r="O39" i="5"/>
  <c r="O33" i="16"/>
  <c r="B33" i="5"/>
  <c r="L34" i="9" s="1"/>
  <c r="D33" i="10" s="1"/>
  <c r="X15" i="5"/>
  <c r="AJ26" i="5"/>
  <c r="AA33" i="5"/>
  <c r="E22" i="16"/>
  <c r="R31" i="12"/>
  <c r="AD37" i="12"/>
  <c r="L21" i="12"/>
  <c r="AG13" i="12"/>
  <c r="AM33" i="12"/>
  <c r="AJ27" i="12"/>
  <c r="N10" i="5"/>
  <c r="F14" i="5"/>
  <c r="R13" i="5"/>
  <c r="AJ25" i="5"/>
  <c r="R20" i="5"/>
  <c r="F20" i="5"/>
  <c r="O34" i="5"/>
  <c r="E32" i="16"/>
  <c r="I32" i="5"/>
  <c r="O19" i="5"/>
  <c r="F36" i="16"/>
  <c r="R18" i="12"/>
  <c r="I20" i="12"/>
  <c r="L18" i="12"/>
  <c r="AG21" i="5"/>
  <c r="AJ15" i="5"/>
  <c r="I37" i="5"/>
  <c r="AJ19" i="5"/>
  <c r="AD31" i="5"/>
  <c r="I38" i="5"/>
  <c r="U38" i="5"/>
  <c r="M22" i="16"/>
  <c r="O22" i="5"/>
  <c r="M32" i="16"/>
  <c r="X32" i="12"/>
  <c r="AM18" i="12"/>
  <c r="I37" i="12"/>
  <c r="F28" i="5"/>
  <c r="F34" i="5"/>
  <c r="F25" i="5"/>
  <c r="K33" i="16"/>
  <c r="F15" i="5"/>
  <c r="R12" i="5"/>
  <c r="AM20" i="5"/>
  <c r="J37" i="16"/>
  <c r="X27" i="12"/>
  <c r="AJ21" i="12"/>
  <c r="AM30" i="12"/>
  <c r="B9" i="14"/>
  <c r="AM26" i="12"/>
  <c r="R39" i="12"/>
  <c r="X12" i="12"/>
  <c r="X13" i="12"/>
  <c r="X19" i="12"/>
  <c r="F34" i="12"/>
  <c r="F36" i="12"/>
  <c r="AD19" i="12"/>
  <c r="AD16" i="12"/>
  <c r="I21" i="12"/>
  <c r="AJ18" i="12"/>
  <c r="AJ13" i="12"/>
  <c r="AA19" i="12"/>
  <c r="AM21" i="12"/>
  <c r="L36" i="12"/>
  <c r="AF10" i="12"/>
  <c r="AC10" i="12"/>
  <c r="AG34" i="12"/>
  <c r="AA27" i="12"/>
  <c r="X28" i="12"/>
  <c r="AA30" i="12"/>
  <c r="AJ30" i="12"/>
  <c r="X33" i="12"/>
  <c r="AJ20" i="12"/>
  <c r="R12" i="12"/>
  <c r="R14" i="12"/>
  <c r="X22" i="12"/>
  <c r="X24" i="12"/>
  <c r="F14" i="12"/>
  <c r="F31" i="12"/>
  <c r="F20" i="12"/>
  <c r="AD38" i="12"/>
  <c r="I36" i="12"/>
  <c r="I26" i="12"/>
  <c r="AJ33" i="12"/>
  <c r="U25" i="12"/>
  <c r="U16" i="12"/>
  <c r="AA26" i="12"/>
  <c r="AA39" i="12"/>
  <c r="AM32" i="12"/>
  <c r="L13" i="12"/>
  <c r="L31" i="12"/>
  <c r="AG37" i="12"/>
  <c r="AG25" i="12"/>
  <c r="AG24" i="12"/>
  <c r="AD13" i="12"/>
  <c r="AA13" i="12"/>
  <c r="U14" i="12"/>
  <c r="L15" i="12"/>
  <c r="AA15" i="12"/>
  <c r="AM38" i="12"/>
  <c r="AA33" i="12"/>
  <c r="L16" i="12"/>
  <c r="I16" i="12"/>
  <c r="X20" i="12"/>
  <c r="AD25" i="12"/>
  <c r="R36" i="12"/>
  <c r="O34" i="12"/>
  <c r="X34" i="12"/>
  <c r="O39" i="12"/>
  <c r="U39" i="12"/>
  <c r="F32" i="12"/>
  <c r="AM37" i="12"/>
  <c r="X37" i="12"/>
  <c r="AM16" i="12"/>
  <c r="AJ34" i="12"/>
  <c r="R30" i="12"/>
  <c r="R27" i="12"/>
  <c r="X38" i="12"/>
  <c r="X25" i="12"/>
  <c r="F12" i="12"/>
  <c r="F37" i="12"/>
  <c r="AD12" i="12"/>
  <c r="AD34" i="12"/>
  <c r="I19" i="12"/>
  <c r="AJ24" i="12"/>
  <c r="U19" i="12"/>
  <c r="U18" i="12"/>
  <c r="AA22" i="12"/>
  <c r="AA14" i="12"/>
  <c r="AM15" i="12"/>
  <c r="AM14" i="12"/>
  <c r="L28" i="12"/>
  <c r="L14" i="12"/>
  <c r="AG26" i="12"/>
  <c r="AG15" i="12"/>
  <c r="R13" i="12"/>
  <c r="L27" i="12"/>
  <c r="U27" i="12"/>
  <c r="AJ28" i="12"/>
  <c r="O30" i="12"/>
  <c r="L30" i="12"/>
  <c r="U21" i="12"/>
  <c r="AD21" i="12"/>
  <c r="AJ31" i="12"/>
  <c r="R33" i="12"/>
  <c r="AD33" i="12"/>
  <c r="AJ26" i="12"/>
  <c r="R16" i="12"/>
  <c r="B16" i="12"/>
  <c r="B22" i="12"/>
  <c r="AG20" i="12"/>
  <c r="U20" i="12"/>
  <c r="F25" i="12"/>
  <c r="U36" i="12"/>
  <c r="AD36" i="12"/>
  <c r="AJ19" i="12"/>
  <c r="I34" i="12"/>
  <c r="U34" i="12"/>
  <c r="AA18" i="12"/>
  <c r="B39" i="12"/>
  <c r="AJ39" i="12"/>
  <c r="I32" i="12"/>
  <c r="B37" i="12"/>
  <c r="AJ37" i="12"/>
  <c r="AM24" i="12"/>
  <c r="R32" i="12"/>
  <c r="R34" i="12"/>
  <c r="X15" i="12"/>
  <c r="F38" i="12"/>
  <c r="AD28" i="12"/>
  <c r="AD30" i="12"/>
  <c r="I38" i="12"/>
  <c r="I30" i="12"/>
  <c r="I28" i="12"/>
  <c r="AJ14" i="12"/>
  <c r="U15" i="12"/>
  <c r="U22" i="12"/>
  <c r="AA16" i="12"/>
  <c r="AA32" i="12"/>
  <c r="AM25" i="12"/>
  <c r="AM22" i="12"/>
  <c r="L33" i="12"/>
  <c r="L24" i="12"/>
  <c r="H10" i="12"/>
  <c r="AG33" i="12"/>
  <c r="AG36" i="12"/>
  <c r="AM12" i="12"/>
  <c r="AG12" i="12"/>
  <c r="B13" i="12"/>
  <c r="U13" i="12"/>
  <c r="AD14" i="12"/>
  <c r="R15" i="12"/>
  <c r="AD15" i="12"/>
  <c r="AJ38" i="12"/>
  <c r="AM20" i="12"/>
  <c r="R26" i="12"/>
  <c r="R21" i="12"/>
  <c r="X26" i="12"/>
  <c r="X31" i="12"/>
  <c r="F15" i="12"/>
  <c r="F26" i="12"/>
  <c r="AD20" i="12"/>
  <c r="AD26" i="12"/>
  <c r="I31" i="12"/>
  <c r="I18" i="12"/>
  <c r="AJ32" i="12"/>
  <c r="AJ36" i="12"/>
  <c r="U28" i="12"/>
  <c r="AA12" i="12"/>
  <c r="AA24" i="12"/>
  <c r="L19" i="12"/>
  <c r="L25" i="12"/>
  <c r="L37" i="12"/>
  <c r="T10" i="12"/>
  <c r="AG19" i="12"/>
  <c r="AG32" i="12"/>
  <c r="L12" i="12"/>
  <c r="AA31" i="12"/>
  <c r="AG31" i="12"/>
  <c r="AM31" i="12"/>
  <c r="AG16" i="12"/>
  <c r="AM39" i="12"/>
  <c r="R22" i="12"/>
  <c r="R19" i="12"/>
  <c r="X16" i="12"/>
  <c r="F33" i="12"/>
  <c r="F30" i="12"/>
  <c r="AD31" i="12"/>
  <c r="AD27" i="12"/>
  <c r="I22" i="12"/>
  <c r="AJ22" i="12"/>
  <c r="AJ12" i="12"/>
  <c r="U33" i="12"/>
  <c r="U12" i="12"/>
  <c r="AA37" i="12"/>
  <c r="AA28" i="12"/>
  <c r="AM13" i="12"/>
  <c r="L32" i="12"/>
  <c r="L20" i="12"/>
  <c r="AL10" i="12"/>
  <c r="AI10" i="12"/>
  <c r="AG14" i="12"/>
  <c r="AG39" i="12"/>
  <c r="U31" i="12"/>
  <c r="I14" i="12"/>
  <c r="I33" i="12"/>
  <c r="AA36" i="12"/>
  <c r="R25" i="12"/>
  <c r="R20" i="12"/>
  <c r="X18" i="12"/>
  <c r="X21" i="12"/>
  <c r="F21" i="12"/>
  <c r="AD39" i="12"/>
  <c r="I12" i="12"/>
  <c r="I39" i="12"/>
  <c r="AJ16" i="12"/>
  <c r="U24" i="12"/>
  <c r="U32" i="12"/>
  <c r="AA34" i="12"/>
  <c r="AM36" i="12"/>
  <c r="L34" i="12"/>
  <c r="L26" i="12"/>
  <c r="N10" i="12"/>
  <c r="AG18" i="12"/>
  <c r="F27" i="12"/>
  <c r="R28" i="12"/>
  <c r="R24" i="12"/>
  <c r="K36" i="16"/>
  <c r="AM26" i="5"/>
  <c r="AM30" i="5"/>
  <c r="U19" i="5"/>
  <c r="O31" i="5"/>
  <c r="F16" i="5"/>
  <c r="AA15" i="5"/>
  <c r="X22" i="5"/>
  <c r="AA32" i="5"/>
  <c r="R22" i="5"/>
  <c r="R33" i="5"/>
  <c r="AD24" i="5"/>
  <c r="L15" i="5"/>
  <c r="R30" i="5"/>
  <c r="AM28" i="5"/>
  <c r="AJ14" i="5"/>
  <c r="F22" i="5"/>
  <c r="X34" i="5"/>
  <c r="O13" i="5"/>
  <c r="L37" i="5"/>
  <c r="AJ34" i="5"/>
  <c r="R32" i="5"/>
  <c r="H20" i="16"/>
  <c r="F13" i="16"/>
  <c r="C20" i="16"/>
  <c r="C30" i="16"/>
  <c r="F16" i="16"/>
  <c r="AD26" i="5"/>
  <c r="I26" i="5"/>
  <c r="L37" i="16"/>
  <c r="AG37" i="5"/>
  <c r="AA22" i="5"/>
  <c r="I22" i="5"/>
  <c r="F20" i="16"/>
  <c r="AD20" i="5"/>
  <c r="C34" i="16"/>
  <c r="L34" i="5"/>
  <c r="C19" i="16"/>
  <c r="I19" i="5"/>
  <c r="J19" i="16"/>
  <c r="B32" i="15"/>
  <c r="AG32" i="5"/>
  <c r="F39" i="5"/>
  <c r="O18" i="5"/>
  <c r="F26" i="5"/>
  <c r="O15" i="5"/>
  <c r="F27" i="5"/>
  <c r="AM36" i="5"/>
  <c r="U27" i="5"/>
  <c r="AM14" i="5"/>
  <c r="R28" i="5"/>
  <c r="L21" i="5"/>
  <c r="I18" i="5"/>
  <c r="I39" i="5"/>
  <c r="O28" i="5"/>
  <c r="U26" i="5"/>
  <c r="AM34" i="5"/>
  <c r="AG26" i="5"/>
  <c r="X36" i="5"/>
  <c r="AD36" i="5"/>
  <c r="AA24" i="5"/>
  <c r="L20" i="5"/>
  <c r="AJ28" i="5"/>
  <c r="R25" i="5"/>
  <c r="O25" i="5"/>
  <c r="M38" i="16"/>
  <c r="AM21" i="5"/>
  <c r="L27" i="16"/>
  <c r="AJ27" i="5"/>
  <c r="B24" i="5"/>
  <c r="F25" i="9" s="1"/>
  <c r="AG14" i="5"/>
  <c r="H30" i="16"/>
  <c r="M30" i="16"/>
  <c r="B16" i="15"/>
  <c r="X33" i="5"/>
  <c r="N15" i="16"/>
  <c r="B21" i="15"/>
  <c r="M21" i="16"/>
  <c r="E21" i="16"/>
  <c r="D38" i="16"/>
  <c r="X38" i="5"/>
  <c r="O26" i="16"/>
  <c r="AG18" i="5"/>
  <c r="AM18" i="5"/>
  <c r="O36" i="16"/>
  <c r="U13" i="5"/>
  <c r="AG28" i="5"/>
  <c r="L26" i="5"/>
  <c r="AA39" i="5"/>
  <c r="AD25" i="5"/>
  <c r="I33" i="5"/>
  <c r="AD13" i="5"/>
  <c r="AJ21" i="5"/>
  <c r="AM39" i="5"/>
  <c r="R31" i="5"/>
  <c r="AA19" i="5"/>
  <c r="AD30" i="5"/>
  <c r="L27" i="5"/>
  <c r="AJ24" i="5"/>
  <c r="AD21" i="5"/>
  <c r="O27" i="5"/>
  <c r="AJ18" i="5"/>
  <c r="AM31" i="5"/>
  <c r="U20" i="5"/>
  <c r="J13" i="16"/>
  <c r="U30" i="5"/>
  <c r="AD19" i="5"/>
  <c r="X26" i="5"/>
  <c r="L32" i="5"/>
  <c r="D28" i="16"/>
  <c r="F38" i="5"/>
  <c r="I28" i="5"/>
  <c r="R18" i="5"/>
  <c r="D13" i="16"/>
  <c r="L13" i="16"/>
  <c r="H13" i="16"/>
  <c r="C13" i="16"/>
  <c r="AJ33" i="5"/>
  <c r="O33" i="5"/>
  <c r="AD15" i="5"/>
  <c r="F21" i="5"/>
  <c r="N38" i="16"/>
  <c r="AM38" i="5"/>
  <c r="B18" i="15"/>
  <c r="L13" i="5"/>
  <c r="L36" i="5"/>
  <c r="U33" i="5"/>
  <c r="R27" i="5"/>
  <c r="L38" i="5"/>
  <c r="AA12" i="5"/>
  <c r="AA21" i="5"/>
  <c r="X13" i="5"/>
  <c r="X20" i="5"/>
  <c r="AA13" i="5"/>
  <c r="AA31" i="5"/>
  <c r="AD28" i="5"/>
  <c r="X31" i="5"/>
  <c r="I14" i="5"/>
  <c r="O24" i="5"/>
  <c r="AD32" i="5"/>
  <c r="AG25" i="5"/>
  <c r="L22" i="5"/>
  <c r="L28" i="5"/>
  <c r="O38" i="5"/>
  <c r="L12" i="5"/>
  <c r="O12" i="5"/>
  <c r="AG27" i="5"/>
  <c r="AA28" i="5"/>
  <c r="AJ30" i="5"/>
  <c r="J16" i="16"/>
  <c r="AG16" i="5"/>
  <c r="M25" i="16"/>
  <c r="X37" i="5"/>
  <c r="E20" i="16"/>
  <c r="P34" i="16"/>
  <c r="J34" i="16"/>
  <c r="H34" i="16"/>
  <c r="H19" i="16"/>
  <c r="P32" i="16"/>
  <c r="O32" i="16"/>
  <c r="X32" i="5"/>
  <c r="E39" i="16"/>
  <c r="U37" i="5"/>
  <c r="AD39" i="5"/>
  <c r="AA20" i="5"/>
  <c r="B37" i="15"/>
  <c r="L25" i="5"/>
  <c r="M13" i="16"/>
  <c r="I30" i="5"/>
  <c r="J38" i="16"/>
  <c r="AM32" i="5"/>
  <c r="AG39" i="5"/>
  <c r="F33" i="5"/>
  <c r="R21" i="5"/>
  <c r="AM37" i="5"/>
  <c r="U14" i="5"/>
  <c r="AG34" i="5"/>
  <c r="R15" i="5"/>
  <c r="AJ39" i="5"/>
  <c r="R38" i="5"/>
  <c r="AJ16" i="5"/>
  <c r="AJ13" i="5"/>
  <c r="U15" i="5"/>
  <c r="B24" i="15"/>
  <c r="AM12" i="5"/>
  <c r="F37" i="5"/>
  <c r="AD37" i="5"/>
  <c r="AA30" i="5"/>
  <c r="AM19" i="5"/>
  <c r="AG33" i="5"/>
  <c r="AM22" i="5"/>
  <c r="L14" i="5"/>
  <c r="R14" i="5"/>
  <c r="D14" i="16"/>
  <c r="K21" i="16"/>
  <c r="J21" i="16"/>
  <c r="AA38" i="5"/>
  <c r="J18" i="16"/>
  <c r="K39" i="16"/>
  <c r="J25" i="16"/>
  <c r="AM25" i="5"/>
  <c r="F18" i="5"/>
  <c r="N36" i="16"/>
  <c r="U36" i="5"/>
  <c r="P36" i="16"/>
  <c r="AA25" i="5"/>
  <c r="AD16" i="5"/>
  <c r="AG22" i="5"/>
  <c r="X14" i="5"/>
  <c r="AD33" i="5"/>
  <c r="O21" i="5"/>
  <c r="L16" i="5"/>
  <c r="U39" i="5"/>
  <c r="R24" i="5"/>
  <c r="AG20" i="5"/>
  <c r="X21" i="5"/>
  <c r="L33" i="5"/>
  <c r="AA36" i="5"/>
  <c r="O16" i="16"/>
  <c r="X25" i="5"/>
  <c r="L39" i="5"/>
  <c r="AG19" i="5"/>
  <c r="AG31" i="5"/>
  <c r="X18" i="5"/>
  <c r="N13" i="16"/>
  <c r="AG30" i="5"/>
  <c r="O30" i="5"/>
  <c r="AA16" i="5"/>
  <c r="P16" i="16"/>
  <c r="C33" i="16"/>
  <c r="AM33" i="5"/>
  <c r="K15" i="16"/>
  <c r="H26" i="16"/>
  <c r="F22" i="16"/>
  <c r="AD22" i="5"/>
  <c r="I20" i="5"/>
  <c r="AJ20" i="5"/>
  <c r="F34" i="16"/>
  <c r="AD34" i="5"/>
  <c r="H32" i="16"/>
  <c r="U32" i="5"/>
  <c r="Z26" i="25"/>
  <c r="I27" i="10" s="1"/>
  <c r="B26" i="25"/>
  <c r="Z33" i="25"/>
  <c r="I34" i="10" s="1"/>
  <c r="H36" i="18"/>
  <c r="D31" i="18"/>
  <c r="X26" i="18"/>
  <c r="AB9" i="25"/>
  <c r="Z29" i="25"/>
  <c r="I30" i="10" s="1"/>
  <c r="P26" i="18"/>
  <c r="X20" i="18"/>
  <c r="V17" i="18"/>
  <c r="AC9" i="25"/>
  <c r="R29" i="18"/>
  <c r="L26" i="18"/>
  <c r="V23" i="18"/>
  <c r="P20" i="18"/>
  <c r="B17" i="18"/>
  <c r="B20" i="25"/>
  <c r="Z15" i="25"/>
  <c r="I16" i="10" s="1"/>
  <c r="Z24" i="25"/>
  <c r="I25" i="10" s="1"/>
  <c r="N29" i="18"/>
  <c r="J26" i="18"/>
  <c r="L20" i="18"/>
  <c r="R26" i="18"/>
  <c r="T14" i="18"/>
  <c r="H29" i="18"/>
  <c r="H26" i="18"/>
  <c r="J23" i="18"/>
  <c r="H20" i="18"/>
  <c r="B12" i="25"/>
  <c r="B37" i="25"/>
  <c r="J12" i="18"/>
  <c r="P38" i="18"/>
  <c r="B37" i="18"/>
  <c r="P27" i="18"/>
  <c r="D21" i="18"/>
  <c r="X38" i="18"/>
  <c r="B38" i="25"/>
  <c r="P15" i="18"/>
  <c r="V12" i="18"/>
  <c r="F12" i="18"/>
  <c r="F38" i="18"/>
  <c r="X36" i="18"/>
  <c r="V32" i="18"/>
  <c r="L27" i="18"/>
  <c r="B27" i="25"/>
  <c r="P12" i="18"/>
  <c r="X12" i="18"/>
  <c r="H12" i="18"/>
  <c r="N38" i="18"/>
  <c r="N27" i="18"/>
  <c r="T12" i="18"/>
  <c r="D12" i="18"/>
  <c r="B38" i="18"/>
  <c r="B27" i="18"/>
  <c r="R17" i="18"/>
  <c r="J17" i="18"/>
  <c r="P31" i="18"/>
  <c r="V26" i="18"/>
  <c r="R12" i="18"/>
  <c r="N12" i="18"/>
  <c r="T38" i="18"/>
  <c r="R37" i="18"/>
  <c r="X27" i="18"/>
  <c r="L12" i="18"/>
  <c r="R38" i="18"/>
  <c r="L37" i="18"/>
  <c r="R27" i="18"/>
  <c r="P21" i="18"/>
  <c r="AI10" i="25"/>
  <c r="R39" i="5"/>
  <c r="AM16" i="5"/>
  <c r="AG38" i="5"/>
  <c r="B18" i="5"/>
  <c r="L19" i="9" s="1"/>
  <c r="D18" i="10" s="1"/>
  <c r="O30" i="16"/>
  <c r="M15" i="16"/>
  <c r="C21" i="16"/>
  <c r="L18" i="5"/>
  <c r="AJ37" i="5"/>
  <c r="F33" i="16"/>
  <c r="F30" i="16"/>
  <c r="K24" i="16"/>
  <c r="C28" i="16"/>
  <c r="B27" i="12"/>
  <c r="B26" i="12"/>
  <c r="B20" i="12"/>
  <c r="B36" i="12"/>
  <c r="B19" i="12"/>
  <c r="B18" i="12"/>
  <c r="U31" i="5"/>
  <c r="U16" i="5"/>
  <c r="X39" i="5"/>
  <c r="AG15" i="5"/>
  <c r="B30" i="5"/>
  <c r="L31" i="9" s="1"/>
  <c r="D30" i="10" s="1"/>
  <c r="J24" i="16"/>
  <c r="O20" i="5"/>
  <c r="D26" i="16"/>
  <c r="M27" i="16"/>
  <c r="B12" i="5"/>
  <c r="F13" i="9" s="1"/>
  <c r="F12" i="16"/>
  <c r="O27" i="16"/>
  <c r="K31" i="16"/>
  <c r="B31" i="5"/>
  <c r="F32" i="9" s="1"/>
  <c r="H24" i="16"/>
  <c r="P25" i="16"/>
  <c r="B26" i="5"/>
  <c r="F27" i="9" s="1"/>
  <c r="N32" i="16"/>
  <c r="J36" i="16"/>
  <c r="W10" i="12"/>
  <c r="AG13" i="5"/>
  <c r="I15" i="5"/>
  <c r="AG12" i="5"/>
  <c r="H10" i="16"/>
  <c r="C39" i="16"/>
  <c r="H14" i="16"/>
  <c r="M16" i="16"/>
  <c r="D21" i="16"/>
  <c r="M18" i="16"/>
  <c r="C36" i="16"/>
  <c r="B36" i="5"/>
  <c r="F37" i="9" s="1"/>
  <c r="U25" i="5"/>
  <c r="C14" i="16"/>
  <c r="N30" i="16"/>
  <c r="C18" i="16"/>
  <c r="L15" i="16"/>
  <c r="F18" i="16"/>
  <c r="B24" i="12"/>
  <c r="B21" i="12"/>
  <c r="B31" i="12"/>
  <c r="X27" i="5"/>
  <c r="AD14" i="5"/>
  <c r="L31" i="5"/>
  <c r="U12" i="5"/>
  <c r="K38" i="16"/>
  <c r="P38" i="16"/>
  <c r="B32" i="5"/>
  <c r="F33" i="9" s="1"/>
  <c r="C33" i="9" s="1"/>
  <c r="J32" i="16"/>
  <c r="B37" i="5"/>
  <c r="F38" i="9" s="1"/>
  <c r="L22" i="16"/>
  <c r="B22" i="5"/>
  <c r="L23" i="9" s="1"/>
  <c r="O20" i="16"/>
  <c r="D19" i="16"/>
  <c r="B30" i="12"/>
  <c r="O37" i="5"/>
  <c r="O39" i="16"/>
  <c r="F25" i="16"/>
  <c r="B32" i="12"/>
  <c r="B28" i="12"/>
  <c r="B20" i="5"/>
  <c r="F18" i="12"/>
  <c r="B38" i="12"/>
  <c r="O26" i="12"/>
  <c r="F16" i="12"/>
  <c r="F22" i="12"/>
  <c r="I24" i="12"/>
  <c r="L39" i="12"/>
  <c r="B25" i="12"/>
  <c r="O21" i="12"/>
  <c r="O37" i="12"/>
  <c r="B33" i="12"/>
  <c r="F28" i="12"/>
  <c r="B15" i="12"/>
  <c r="B34" i="12"/>
  <c r="O20" i="12"/>
  <c r="B12" i="12"/>
  <c r="B14" i="12"/>
  <c r="U21" i="5"/>
  <c r="F30" i="5"/>
  <c r="C31" i="16"/>
  <c r="E12" i="16"/>
  <c r="R36" i="5"/>
  <c r="P27" i="16"/>
  <c r="B31" i="15"/>
  <c r="C24" i="16"/>
  <c r="K28" i="16"/>
  <c r="J22" i="16"/>
  <c r="H36" i="16"/>
  <c r="B27" i="5"/>
  <c r="F12" i="5"/>
  <c r="X30" i="5"/>
  <c r="AG24" i="5"/>
  <c r="I31" i="5"/>
  <c r="E25" i="16"/>
  <c r="E14" i="16"/>
  <c r="B30" i="15"/>
  <c r="D16" i="16"/>
  <c r="B34" i="5"/>
  <c r="C12" i="16"/>
  <c r="B16" i="5"/>
  <c r="O26" i="5"/>
  <c r="P33" i="16"/>
  <c r="X28" i="5"/>
  <c r="N14" i="16"/>
  <c r="F24" i="5"/>
  <c r="B14" i="5"/>
  <c r="B38" i="5"/>
  <c r="B39" i="5"/>
  <c r="B19" i="5"/>
  <c r="N18" i="16"/>
  <c r="B36" i="15"/>
  <c r="AJ36" i="5"/>
  <c r="AJ32" i="5"/>
  <c r="B21" i="5"/>
  <c r="I13" i="5"/>
  <c r="AD12" i="5"/>
  <c r="R34" i="5"/>
  <c r="P18" i="16"/>
  <c r="C26" i="16"/>
  <c r="F26" i="16"/>
  <c r="K32" i="16"/>
  <c r="K37" i="16"/>
  <c r="X12" i="5"/>
  <c r="O16" i="5"/>
  <c r="F13" i="5"/>
  <c r="F31" i="5"/>
  <c r="L38" i="16"/>
  <c r="L19" i="5"/>
  <c r="U34" i="5"/>
  <c r="L39" i="16"/>
  <c r="X16" i="5"/>
  <c r="B13" i="5"/>
  <c r="U22" i="5"/>
  <c r="B25" i="5"/>
  <c r="B33" i="15"/>
  <c r="H15" i="16"/>
  <c r="B20" i="15"/>
  <c r="M20" i="16"/>
  <c r="P13" i="16"/>
  <c r="K13" i="16"/>
  <c r="L36" i="16"/>
  <c r="N37" i="16"/>
  <c r="B13" i="15"/>
  <c r="H31" i="16"/>
  <c r="B14" i="15"/>
  <c r="B38" i="15"/>
  <c r="F21" i="16"/>
  <c r="B34" i="15"/>
  <c r="B22" i="15"/>
  <c r="C16" i="16"/>
  <c r="B27" i="15"/>
  <c r="B15" i="15"/>
  <c r="B25" i="15"/>
  <c r="L18" i="16"/>
  <c r="C10" i="16"/>
  <c r="B28" i="15"/>
  <c r="W10" i="15"/>
  <c r="O10" i="16" s="1"/>
  <c r="B39" i="15"/>
  <c r="B26" i="15"/>
  <c r="T32" i="18"/>
  <c r="N30" i="18"/>
  <c r="X29" i="18"/>
  <c r="F29" i="18"/>
  <c r="V20" i="18"/>
  <c r="F20" i="18"/>
  <c r="P19" i="18"/>
  <c r="R18" i="18"/>
  <c r="P30" i="18"/>
  <c r="B32" i="25"/>
  <c r="T13" i="18"/>
  <c r="L38" i="18"/>
  <c r="P37" i="18"/>
  <c r="R36" i="18"/>
  <c r="V35" i="18"/>
  <c r="P32" i="18"/>
  <c r="L30" i="18"/>
  <c r="V29" i="18"/>
  <c r="D29" i="18"/>
  <c r="T20" i="18"/>
  <c r="D20" i="18"/>
  <c r="N19" i="18"/>
  <c r="P18" i="18"/>
  <c r="P17" i="18"/>
  <c r="B11" i="25"/>
  <c r="V14" i="18"/>
  <c r="P13" i="18"/>
  <c r="H38" i="18"/>
  <c r="N37" i="18"/>
  <c r="P36" i="18"/>
  <c r="F35" i="18"/>
  <c r="J32" i="18"/>
  <c r="J30" i="18"/>
  <c r="T29" i="18"/>
  <c r="B29" i="18"/>
  <c r="F26" i="18"/>
  <c r="X23" i="18"/>
  <c r="T21" i="18"/>
  <c r="R20" i="18"/>
  <c r="B20" i="18"/>
  <c r="L19" i="18"/>
  <c r="N18" i="18"/>
  <c r="L17" i="18"/>
  <c r="R19" i="18"/>
  <c r="N13" i="18"/>
  <c r="F32" i="18"/>
  <c r="X30" i="18"/>
  <c r="H30" i="18"/>
  <c r="H19" i="18"/>
  <c r="L18" i="18"/>
  <c r="B18" i="25"/>
  <c r="B30" i="25"/>
  <c r="P14" i="18"/>
  <c r="D13" i="18"/>
  <c r="V38" i="18"/>
  <c r="D38" i="18"/>
  <c r="H37" i="18"/>
  <c r="J36" i="18"/>
  <c r="P33" i="18"/>
  <c r="D32" i="18"/>
  <c r="V30" i="18"/>
  <c r="F30" i="18"/>
  <c r="P29" i="18"/>
  <c r="T23" i="18"/>
  <c r="N21" i="18"/>
  <c r="N20" i="18"/>
  <c r="X19" i="18"/>
  <c r="F19" i="18"/>
  <c r="B18" i="18"/>
  <c r="F17" i="18"/>
  <c r="D11" i="18"/>
  <c r="T30" i="18"/>
  <c r="D30" i="18"/>
  <c r="V25" i="18"/>
  <c r="V19" i="18"/>
  <c r="D19" i="18"/>
  <c r="B25" i="25"/>
  <c r="T11" i="18"/>
  <c r="F14" i="18"/>
  <c r="F36" i="18"/>
  <c r="X32" i="18"/>
  <c r="R30" i="18"/>
  <c r="L29" i="18"/>
  <c r="F25" i="18"/>
  <c r="T19" i="18"/>
  <c r="B19" i="18"/>
  <c r="J11" i="18"/>
  <c r="P35" i="18"/>
  <c r="B33" i="25"/>
  <c r="B11" i="18"/>
  <c r="R11" i="18"/>
  <c r="R15" i="18"/>
  <c r="B15" i="18"/>
  <c r="L14" i="18"/>
  <c r="V13" i="18"/>
  <c r="F13" i="18"/>
  <c r="T37" i="18"/>
  <c r="D37" i="18"/>
  <c r="N36" i="18"/>
  <c r="X35" i="18"/>
  <c r="H35" i="18"/>
  <c r="R33" i="18"/>
  <c r="B33" i="18"/>
  <c r="L32" i="18"/>
  <c r="V31" i="18"/>
  <c r="F31" i="18"/>
  <c r="T27" i="18"/>
  <c r="D27" i="18"/>
  <c r="N26" i="18"/>
  <c r="X25" i="18"/>
  <c r="H25" i="18"/>
  <c r="R24" i="18"/>
  <c r="B24" i="18"/>
  <c r="L23" i="18"/>
  <c r="V21" i="18"/>
  <c r="F21" i="18"/>
  <c r="T18" i="18"/>
  <c r="D18" i="18"/>
  <c r="N17" i="18"/>
  <c r="B31" i="25"/>
  <c r="F11" i="18"/>
  <c r="V11" i="18"/>
  <c r="N15" i="18"/>
  <c r="X14" i="18"/>
  <c r="H14" i="18"/>
  <c r="R13" i="18"/>
  <c r="B13" i="18"/>
  <c r="T35" i="18"/>
  <c r="D35" i="18"/>
  <c r="N33" i="18"/>
  <c r="H32" i="18"/>
  <c r="R31" i="18"/>
  <c r="B31" i="18"/>
  <c r="T25" i="18"/>
  <c r="D25" i="18"/>
  <c r="N24" i="18"/>
  <c r="H23" i="18"/>
  <c r="R21" i="18"/>
  <c r="B21" i="18"/>
  <c r="C9" i="25"/>
  <c r="H11" i="18"/>
  <c r="X11" i="18"/>
  <c r="L15" i="18"/>
  <c r="R35" i="18"/>
  <c r="B35" i="18"/>
  <c r="L33" i="18"/>
  <c r="R25" i="18"/>
  <c r="B25" i="18"/>
  <c r="L24" i="18"/>
  <c r="H17" i="18"/>
  <c r="J15" i="18"/>
  <c r="B15" i="25"/>
  <c r="B35" i="25"/>
  <c r="L11" i="18"/>
  <c r="X15" i="18"/>
  <c r="H15" i="18"/>
  <c r="R14" i="18"/>
  <c r="B14" i="18"/>
  <c r="L13" i="18"/>
  <c r="J37" i="18"/>
  <c r="T36" i="18"/>
  <c r="N35" i="18"/>
  <c r="X33" i="18"/>
  <c r="H33" i="18"/>
  <c r="R32" i="18"/>
  <c r="B32" i="18"/>
  <c r="L31" i="18"/>
  <c r="J27" i="18"/>
  <c r="T26" i="18"/>
  <c r="N25" i="18"/>
  <c r="X24" i="18"/>
  <c r="H24" i="18"/>
  <c r="R23" i="18"/>
  <c r="B23" i="18"/>
  <c r="L21" i="18"/>
  <c r="J18" i="18"/>
  <c r="T17" i="18"/>
  <c r="J33" i="18"/>
  <c r="J24" i="18"/>
  <c r="B21" i="25"/>
  <c r="B24" i="25"/>
  <c r="N11" i="18"/>
  <c r="V15" i="18"/>
  <c r="F15" i="18"/>
  <c r="J13" i="18"/>
  <c r="L35" i="18"/>
  <c r="V33" i="18"/>
  <c r="F33" i="18"/>
  <c r="J31" i="18"/>
  <c r="H27" i="18"/>
  <c r="L25" i="18"/>
  <c r="V24" i="18"/>
  <c r="F24" i="18"/>
  <c r="J21" i="18"/>
  <c r="X18" i="18"/>
  <c r="H18" i="18"/>
  <c r="P25" i="18"/>
  <c r="B13" i="25"/>
  <c r="T15" i="18"/>
  <c r="X13" i="18"/>
  <c r="V37" i="18"/>
  <c r="T33" i="18"/>
  <c r="X31" i="18"/>
  <c r="V27" i="18"/>
  <c r="T24" i="18"/>
  <c r="X21" i="18"/>
  <c r="V18" i="18"/>
  <c r="M10" i="16" l="1"/>
  <c r="P9" i="18"/>
  <c r="X9" i="18"/>
  <c r="Y9" i="18"/>
  <c r="F19" i="9"/>
  <c r="C19" i="9" s="1"/>
  <c r="N10" i="16"/>
  <c r="F10" i="16"/>
  <c r="E10" i="16"/>
  <c r="P10" i="16"/>
  <c r="F29" i="9"/>
  <c r="C29" i="9" s="1"/>
  <c r="K10" i="16"/>
  <c r="B10" i="5"/>
  <c r="L11" i="9" s="1"/>
  <c r="D10" i="10" s="1"/>
  <c r="B33" i="16"/>
  <c r="B28" i="16"/>
  <c r="L32" i="9"/>
  <c r="D31" i="10" s="1"/>
  <c r="J10" i="16"/>
  <c r="D10" i="16"/>
  <c r="F34" i="9"/>
  <c r="C34" i="9" s="1"/>
  <c r="L25" i="9"/>
  <c r="D24" i="10" s="1"/>
  <c r="L33" i="9"/>
  <c r="D32" i="10" s="1"/>
  <c r="B32" i="16"/>
  <c r="F31" i="9"/>
  <c r="C31" i="9" s="1"/>
  <c r="B30" i="16"/>
  <c r="B31" i="16"/>
  <c r="B24" i="16"/>
  <c r="L37" i="9"/>
  <c r="D36" i="10" s="1"/>
  <c r="B18" i="16"/>
  <c r="B16" i="16"/>
  <c r="C33" i="5"/>
  <c r="B37" i="16"/>
  <c r="C37" i="5"/>
  <c r="L38" i="9"/>
  <c r="D37" i="10" s="1"/>
  <c r="B38" i="16"/>
  <c r="C32" i="12"/>
  <c r="C24" i="12"/>
  <c r="C15" i="12"/>
  <c r="C28" i="12"/>
  <c r="C21" i="12"/>
  <c r="C27" i="12"/>
  <c r="C39" i="12"/>
  <c r="C33" i="12"/>
  <c r="C38" i="12"/>
  <c r="C18" i="12"/>
  <c r="C22" i="12"/>
  <c r="C14" i="12"/>
  <c r="C19" i="12"/>
  <c r="C13" i="12"/>
  <c r="C16" i="12"/>
  <c r="C12" i="12"/>
  <c r="C25" i="12"/>
  <c r="C36" i="12"/>
  <c r="C30" i="12"/>
  <c r="B10" i="12"/>
  <c r="C20" i="12"/>
  <c r="C37" i="12"/>
  <c r="C34" i="12"/>
  <c r="C31" i="12"/>
  <c r="C26" i="12"/>
  <c r="C18" i="5"/>
  <c r="C32" i="5"/>
  <c r="C31" i="5"/>
  <c r="F23" i="9"/>
  <c r="C23" i="9" s="1"/>
  <c r="B26" i="16"/>
  <c r="B27" i="16"/>
  <c r="C22" i="5"/>
  <c r="B39" i="16"/>
  <c r="C24" i="5"/>
  <c r="C20" i="5"/>
  <c r="C26" i="5"/>
  <c r="L27" i="9"/>
  <c r="D26" i="10" s="1"/>
  <c r="B34" i="16"/>
  <c r="C28" i="5"/>
  <c r="B22" i="16"/>
  <c r="C30" i="5"/>
  <c r="Z9" i="25"/>
  <c r="AI9" i="25" s="1"/>
  <c r="AI12" i="25" s="1"/>
  <c r="B9" i="25"/>
  <c r="B20" i="16"/>
  <c r="L21" i="9"/>
  <c r="D20" i="10" s="1"/>
  <c r="L13" i="9"/>
  <c r="D12" i="10" s="1"/>
  <c r="F21" i="9"/>
  <c r="C21" i="9" s="1"/>
  <c r="C12" i="5"/>
  <c r="B15" i="16"/>
  <c r="B12" i="16"/>
  <c r="C36" i="5"/>
  <c r="L16" i="9"/>
  <c r="F16" i="9"/>
  <c r="C15" i="5"/>
  <c r="B36" i="16"/>
  <c r="L26" i="9"/>
  <c r="F26" i="9"/>
  <c r="C25" i="5"/>
  <c r="L39" i="9"/>
  <c r="C38" i="5"/>
  <c r="F39" i="9"/>
  <c r="D22" i="10"/>
  <c r="C37" i="9"/>
  <c r="D28" i="10"/>
  <c r="C32" i="9"/>
  <c r="I33" i="9"/>
  <c r="L15" i="9"/>
  <c r="C14" i="5"/>
  <c r="F15" i="9"/>
  <c r="B14" i="16"/>
  <c r="L14" i="9"/>
  <c r="C13" i="5"/>
  <c r="F14" i="9"/>
  <c r="F35" i="9"/>
  <c r="L35" i="9"/>
  <c r="C34" i="5"/>
  <c r="C21" i="5"/>
  <c r="L22" i="9"/>
  <c r="F22" i="9"/>
  <c r="B25" i="16"/>
  <c r="B21" i="16"/>
  <c r="C38" i="9"/>
  <c r="B13" i="16"/>
  <c r="L20" i="9"/>
  <c r="F20" i="9"/>
  <c r="C19" i="5"/>
  <c r="B19" i="16"/>
  <c r="F28" i="9"/>
  <c r="L28" i="9"/>
  <c r="C27" i="5"/>
  <c r="C25" i="9"/>
  <c r="F40" i="9"/>
  <c r="L40" i="9"/>
  <c r="C39" i="5"/>
  <c r="C16" i="5"/>
  <c r="L17" i="9"/>
  <c r="F17" i="9"/>
  <c r="C13" i="9"/>
  <c r="C27" i="9"/>
  <c r="B10" i="15"/>
  <c r="V9" i="18"/>
  <c r="N9" i="18"/>
  <c r="D9" i="18"/>
  <c r="T9" i="18"/>
  <c r="L9" i="18"/>
  <c r="R9" i="18"/>
  <c r="J9" i="18"/>
  <c r="B9" i="18"/>
  <c r="H9" i="18"/>
  <c r="F9" i="18"/>
  <c r="F11" i="9" l="1"/>
  <c r="C11" i="9" s="1"/>
  <c r="I11" i="9" s="1"/>
  <c r="E10" i="10" s="1"/>
  <c r="C10" i="10" s="1"/>
  <c r="I10" i="10"/>
  <c r="B10" i="16"/>
  <c r="M27" i="9"/>
  <c r="G33" i="9"/>
  <c r="M21" i="9"/>
  <c r="G21" i="9"/>
  <c r="M33" i="9"/>
  <c r="M38" i="9"/>
  <c r="M23" i="9"/>
  <c r="G27" i="9"/>
  <c r="G38" i="9"/>
  <c r="G31" i="9"/>
  <c r="G23" i="9"/>
  <c r="M32" i="9"/>
  <c r="G32" i="9"/>
  <c r="M37" i="9"/>
  <c r="G29" i="9"/>
  <c r="M13" i="9"/>
  <c r="M25" i="9"/>
  <c r="M29" i="9"/>
  <c r="G34" i="9"/>
  <c r="M31" i="9"/>
  <c r="M19" i="9"/>
  <c r="M34" i="9"/>
  <c r="G13" i="9"/>
  <c r="G19" i="9"/>
  <c r="G25" i="9"/>
  <c r="G37" i="9"/>
  <c r="G16" i="9"/>
  <c r="C16" i="9"/>
  <c r="D15" i="10"/>
  <c r="M16" i="9"/>
  <c r="C20" i="9"/>
  <c r="G20" i="9"/>
  <c r="D21" i="10"/>
  <c r="M22" i="9"/>
  <c r="G35" i="9"/>
  <c r="C35" i="9"/>
  <c r="I21" i="9"/>
  <c r="M20" i="9"/>
  <c r="D19" i="10"/>
  <c r="C14" i="9"/>
  <c r="G14" i="9"/>
  <c r="I37" i="9"/>
  <c r="E36" i="10" s="1"/>
  <c r="C36" i="10" s="1"/>
  <c r="B36" i="10" s="1"/>
  <c r="C39" i="9"/>
  <c r="G39" i="9"/>
  <c r="I34" i="9"/>
  <c r="E33" i="10" s="1"/>
  <c r="C33" i="10" s="1"/>
  <c r="B33" i="10" s="1"/>
  <c r="I19" i="9"/>
  <c r="D14" i="10"/>
  <c r="M15" i="9"/>
  <c r="M40" i="9"/>
  <c r="D39" i="10"/>
  <c r="M14" i="9"/>
  <c r="D13" i="10"/>
  <c r="D38" i="10"/>
  <c r="M39" i="9"/>
  <c r="D34" i="10"/>
  <c r="M35" i="9"/>
  <c r="C40" i="9"/>
  <c r="G40" i="9"/>
  <c r="D27" i="10"/>
  <c r="M28" i="9"/>
  <c r="I38" i="9"/>
  <c r="E37" i="10" s="1"/>
  <c r="C37" i="10" s="1"/>
  <c r="B37" i="10" s="1"/>
  <c r="I31" i="9"/>
  <c r="E32" i="10"/>
  <c r="C32" i="10" s="1"/>
  <c r="B32" i="10" s="1"/>
  <c r="I23" i="9"/>
  <c r="E22" i="10" s="1"/>
  <c r="C22" i="10" s="1"/>
  <c r="B22" i="10" s="1"/>
  <c r="G17" i="9"/>
  <c r="C17" i="9"/>
  <c r="G22" i="9"/>
  <c r="C22" i="9"/>
  <c r="D16" i="10"/>
  <c r="M17" i="9"/>
  <c r="C28" i="9"/>
  <c r="G28" i="9"/>
  <c r="G15" i="9"/>
  <c r="C15" i="9"/>
  <c r="I32" i="9"/>
  <c r="I29" i="9"/>
  <c r="G26" i="9"/>
  <c r="C26" i="9"/>
  <c r="I27" i="9"/>
  <c r="I13" i="9"/>
  <c r="I25" i="9"/>
  <c r="D25" i="10"/>
  <c r="M26" i="9"/>
  <c r="B10" i="10" l="1"/>
  <c r="D38" i="9"/>
  <c r="D33" i="9"/>
  <c r="D13" i="9"/>
  <c r="D21" i="9"/>
  <c r="D27" i="9"/>
  <c r="D19" i="9"/>
  <c r="D37" i="9"/>
  <c r="D23" i="9"/>
  <c r="D29" i="9"/>
  <c r="D34" i="9"/>
  <c r="D31" i="9"/>
  <c r="D25" i="9"/>
  <c r="D32" i="9"/>
  <c r="E30" i="10"/>
  <c r="C30" i="10" s="1"/>
  <c r="B30" i="10" s="1"/>
  <c r="E31" i="10"/>
  <c r="C31" i="10" s="1"/>
  <c r="B31" i="10" s="1"/>
  <c r="E26" i="10"/>
  <c r="C26" i="10" s="1"/>
  <c r="B26" i="10" s="1"/>
  <c r="I16" i="9"/>
  <c r="E15" i="10" s="1"/>
  <c r="C15" i="10" s="1"/>
  <c r="B15" i="10" s="1"/>
  <c r="D16" i="9"/>
  <c r="E12" i="10"/>
  <c r="C12" i="10" s="1"/>
  <c r="B12" i="10" s="1"/>
  <c r="D28" i="9"/>
  <c r="I28" i="9"/>
  <c r="E18" i="10"/>
  <c r="C18" i="10" s="1"/>
  <c r="B18" i="10" s="1"/>
  <c r="E28" i="10"/>
  <c r="C28" i="10" s="1"/>
  <c r="B28" i="10" s="1"/>
  <c r="D35" i="9"/>
  <c r="I35" i="9"/>
  <c r="I22" i="9"/>
  <c r="D22" i="9"/>
  <c r="D14" i="9"/>
  <c r="I14" i="9"/>
  <c r="I40" i="9"/>
  <c r="D40" i="9"/>
  <c r="E24" i="10"/>
  <c r="C24" i="10" s="1"/>
  <c r="B24" i="10" s="1"/>
  <c r="I26" i="9"/>
  <c r="D26" i="9"/>
  <c r="D15" i="9"/>
  <c r="I15" i="9"/>
  <c r="I17" i="9"/>
  <c r="D17" i="9"/>
  <c r="I39" i="9"/>
  <c r="D39" i="9"/>
  <c r="E20" i="10"/>
  <c r="C20" i="10" s="1"/>
  <c r="B20" i="10" s="1"/>
  <c r="I20" i="9"/>
  <c r="D20" i="9"/>
  <c r="J25" i="9" l="1"/>
  <c r="J17" i="9"/>
  <c r="J34" i="9"/>
  <c r="J32" i="9"/>
  <c r="J19" i="9"/>
  <c r="J37" i="9"/>
  <c r="J20" i="9"/>
  <c r="J35" i="9"/>
  <c r="J38" i="9"/>
  <c r="J23" i="9"/>
  <c r="J14" i="9"/>
  <c r="J33" i="9"/>
  <c r="J16" i="9"/>
  <c r="J15" i="9"/>
  <c r="J22" i="9"/>
  <c r="J39" i="9"/>
  <c r="J29" i="9"/>
  <c r="J21" i="9"/>
  <c r="J28" i="9"/>
  <c r="J13" i="9"/>
  <c r="J26" i="9"/>
  <c r="J40" i="9"/>
  <c r="J27" i="9"/>
  <c r="J31" i="9"/>
  <c r="E25" i="10"/>
  <c r="C25" i="10" s="1"/>
  <c r="B25" i="10" s="1"/>
  <c r="E39" i="10"/>
  <c r="C39" i="10" s="1"/>
  <c r="B39" i="10" s="1"/>
  <c r="E34" i="10"/>
  <c r="C34" i="10" s="1"/>
  <c r="B34" i="10" s="1"/>
  <c r="E13" i="10"/>
  <c r="C13" i="10" s="1"/>
  <c r="B13" i="10" s="1"/>
  <c r="E38" i="10"/>
  <c r="C38" i="10" s="1"/>
  <c r="B38" i="10" s="1"/>
  <c r="E27" i="10"/>
  <c r="C27" i="10" s="1"/>
  <c r="B27" i="10" s="1"/>
  <c r="E19" i="10"/>
  <c r="C19" i="10" s="1"/>
  <c r="B19" i="10" s="1"/>
  <c r="E14" i="10"/>
  <c r="C14" i="10" s="1"/>
  <c r="B14" i="10" s="1"/>
  <c r="E16" i="10"/>
  <c r="C16" i="10" s="1"/>
  <c r="B16" i="10" s="1"/>
  <c r="E21" i="10"/>
  <c r="C21" i="10" s="1"/>
  <c r="B21" i="10" s="1"/>
</calcChain>
</file>

<file path=xl/sharedStrings.xml><?xml version="1.0" encoding="utf-8"?>
<sst xmlns="http://schemas.openxmlformats.org/spreadsheetml/2006/main" count="971" uniqueCount="212">
  <si>
    <t>Adminis-</t>
  </si>
  <si>
    <t>tration</t>
  </si>
  <si>
    <t>Mid-level</t>
  </si>
  <si>
    <t>Instructional</t>
  </si>
  <si>
    <t>and Wages</t>
  </si>
  <si>
    <t>Salaries</t>
  </si>
  <si>
    <t>Textbooks and</t>
  </si>
  <si>
    <t>Supplies</t>
  </si>
  <si>
    <t>Other</t>
  </si>
  <si>
    <t>Costs</t>
  </si>
  <si>
    <t>Special</t>
  </si>
  <si>
    <t>Education</t>
  </si>
  <si>
    <t>Student</t>
  </si>
  <si>
    <t>Pupil</t>
  </si>
  <si>
    <t>Personnel</t>
  </si>
  <si>
    <t>Services</t>
  </si>
  <si>
    <t>Health</t>
  </si>
  <si>
    <t>Transpor-</t>
  </si>
  <si>
    <t>tation</t>
  </si>
  <si>
    <t xml:space="preserve">Operation </t>
  </si>
  <si>
    <t>of Plant</t>
  </si>
  <si>
    <t>Mainte-</t>
  </si>
  <si>
    <t>nance</t>
  </si>
  <si>
    <t>Fixed</t>
  </si>
  <si>
    <t>Charges</t>
  </si>
  <si>
    <t>Community</t>
  </si>
  <si>
    <t>Capital</t>
  </si>
  <si>
    <t>Outlay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</si>
  <si>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</si>
  <si>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</si>
  <si>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</si>
  <si>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</si>
  <si>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</si>
  <si>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</si>
  <si>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</si>
  <si>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</si>
  <si>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</si>
  <si>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</si>
  <si>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</si>
  <si>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</si>
  <si>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</si>
  <si>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</si>
  <si>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</si>
  <si>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</si>
  <si>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</si>
  <si>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</si>
  <si>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</si>
  <si>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</si>
  <si>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</si>
  <si>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</si>
  <si>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</si>
  <si>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Total State</t>
  </si>
  <si>
    <t>Total</t>
  </si>
  <si>
    <t>Current</t>
  </si>
  <si>
    <t>Total Current</t>
  </si>
  <si>
    <t>Cost</t>
  </si>
  <si>
    <t>Rank</t>
  </si>
  <si>
    <t>Fund</t>
  </si>
  <si>
    <t>State Share of</t>
  </si>
  <si>
    <t xml:space="preserve">Teachers' </t>
  </si>
  <si>
    <t>Retirement</t>
  </si>
  <si>
    <t>Including State</t>
  </si>
  <si>
    <t>Share of Teachers'</t>
  </si>
  <si>
    <t>Including Student Transportation</t>
  </si>
  <si>
    <t>Excluding Student Transportation</t>
  </si>
  <si>
    <t>Cost per Pupil Belonging* for Current Expenses</t>
  </si>
  <si>
    <t>Table 1</t>
  </si>
  <si>
    <t>Table 2</t>
  </si>
  <si>
    <t>Programs</t>
  </si>
  <si>
    <t>Transportation</t>
  </si>
  <si>
    <t>Current Expense Fund</t>
  </si>
  <si>
    <t>and Debt</t>
  </si>
  <si>
    <t>Table 3</t>
  </si>
  <si>
    <t>Total Cost</t>
  </si>
  <si>
    <t>per Pupil</t>
  </si>
  <si>
    <t>Maintenance</t>
  </si>
  <si>
    <t>Table 9</t>
  </si>
  <si>
    <t>NOTE:  Percentages may not equal 100% due to rounding.</t>
  </si>
  <si>
    <t>Table 11</t>
  </si>
  <si>
    <t>Table 4</t>
  </si>
  <si>
    <t>Instructional Expenditures</t>
  </si>
  <si>
    <t>Operation</t>
  </si>
  <si>
    <t>Local</t>
  </si>
  <si>
    <t>Agency</t>
  </si>
  <si>
    <t>Federal</t>
  </si>
  <si>
    <t>Table 5</t>
  </si>
  <si>
    <t>Table 6</t>
  </si>
  <si>
    <t>Table 7</t>
  </si>
  <si>
    <t>Total Supplies and Materials</t>
  </si>
  <si>
    <t>Textbooks</t>
  </si>
  <si>
    <t>Library Materials</t>
  </si>
  <si>
    <t>Current Expense Fund (continued)</t>
  </si>
  <si>
    <t>Expense</t>
  </si>
  <si>
    <t>Debt Service Fund</t>
  </si>
  <si>
    <t>Administration</t>
  </si>
  <si>
    <t>Instruction</t>
  </si>
  <si>
    <t>Interest</t>
  </si>
  <si>
    <t>Principal</t>
  </si>
  <si>
    <t>Table 10</t>
  </si>
  <si>
    <t>Average</t>
  </si>
  <si>
    <t>Daily</t>
  </si>
  <si>
    <t>Membership</t>
  </si>
  <si>
    <t>Attendance</t>
  </si>
  <si>
    <t>Full-time Equivalent Average Number Belonging and Average Daily Atttendance*</t>
  </si>
  <si>
    <t xml:space="preserve">  Grand</t>
  </si>
  <si>
    <t xml:space="preserve">     Regular</t>
  </si>
  <si>
    <t xml:space="preserve">  Total</t>
  </si>
  <si>
    <t xml:space="preserve"> Capital</t>
  </si>
  <si>
    <t xml:space="preserve"> Outlay</t>
  </si>
  <si>
    <t xml:space="preserve">  Outlay</t>
  </si>
  <si>
    <t xml:space="preserve">   Fixed</t>
  </si>
  <si>
    <t>Table 8</t>
  </si>
  <si>
    <r>
      <t>Service</t>
    </r>
    <r>
      <rPr>
        <sz val="10"/>
        <rFont val="WP TypographicSymbols"/>
      </rPr>
      <t>**</t>
    </r>
  </si>
  <si>
    <r>
      <t xml:space="preserve">** </t>
    </r>
    <r>
      <rPr>
        <sz val="10"/>
        <rFont val="Arial"/>
        <family val="2"/>
      </rPr>
      <t>Current Capital Outlay means expenditures of current funds which result in the acquisition of new fixed assets or additions to existing</t>
    </r>
  </si>
  <si>
    <t>Montgomery</t>
  </si>
  <si>
    <t>Textbooks and Instructional Supplies</t>
  </si>
  <si>
    <t>Library</t>
  </si>
  <si>
    <t xml:space="preserve">Textbooks </t>
  </si>
  <si>
    <t>Media and</t>
  </si>
  <si>
    <t>Supplies and</t>
  </si>
  <si>
    <t>and Supplies</t>
  </si>
  <si>
    <t xml:space="preserve"> Books</t>
  </si>
  <si>
    <t>Materials</t>
  </si>
  <si>
    <t>*State share of Teachers' retirement is included; equipment, outgoing transfers, and adult education are excluded.</t>
  </si>
  <si>
    <t>*Expenditures include equipment and outgoing transfers reported in each category.  Percentages may not equal 100% due to rounding.</t>
  </si>
  <si>
    <t>** Include textbooks, library materials and other instructional and special education supplies and materials. Exclude Adult Education expenditures.</t>
  </si>
  <si>
    <t>Food Service Fund</t>
  </si>
  <si>
    <t xml:space="preserve">*Half-day prekindergarten pupils have been equated to full-time. </t>
  </si>
  <si>
    <t>Expenditures**</t>
  </si>
  <si>
    <t>*Half-time prekindergarten pupils are expressed in full-time equivalents in arriving at per pupil costs.</t>
  </si>
  <si>
    <t>Cost per Public Elementary and Secondary Pupil Belonging* for Current Expenses, Capital Outlay, and Debt Service</t>
  </si>
  <si>
    <t>NOTE:  Excludes expenditures for adult education, equipment, state share of teachers' retirement, interfund transfers, and outgoing transfers.</t>
  </si>
  <si>
    <r>
      <t>**</t>
    </r>
    <r>
      <rPr>
        <sz val="10"/>
        <rFont val="WP TypographicSymbols"/>
      </rPr>
      <t xml:space="preserve"> </t>
    </r>
    <r>
      <rPr>
        <sz val="10"/>
        <rFont val="Arial"/>
        <family val="2"/>
      </rPr>
      <t>Includes Instructional Salaries and Wages, Textbooks and Instructional Supplies, and Other Instructional Costs.</t>
    </r>
  </si>
  <si>
    <t>*Interfund transfers and transfers between Maryland local education agencies are not shown on this table.</t>
  </si>
  <si>
    <t>*Excludes Adult Education, Equipment, all Transfers  but Federal Funds Indirect Cost Recovery.</t>
  </si>
  <si>
    <r>
      <t xml:space="preserve">** </t>
    </r>
    <r>
      <rPr>
        <sz val="10"/>
        <rFont val="Arial"/>
        <family val="2"/>
      </rPr>
      <t>Excludes Adult Education, but includes State-paid Teachers' Pension/Retirement.</t>
    </r>
  </si>
  <si>
    <t xml:space="preserve"> Fixed</t>
  </si>
  <si>
    <t xml:space="preserve">            costs, special education, student personnel services, health services,  operation of plant, maintenance of plant, and fixed charges;</t>
  </si>
  <si>
    <t xml:space="preserve">            student transportation and state share of teachers' retirement are included in some columns. </t>
  </si>
  <si>
    <t>NOTE:  Includes expenditures for administration, instructional salaries and wages, textbooks and other instructional materials, other instructional</t>
  </si>
  <si>
    <t>Table 3 Continued</t>
  </si>
  <si>
    <t>NOTE:  Excludes expenditures for adult education, equipment, state share of teachers' retirement, interfund</t>
  </si>
  <si>
    <t>Table 4 Continued</t>
  </si>
  <si>
    <t xml:space="preserve">Textbooks, </t>
  </si>
  <si>
    <t>Oper-
ation</t>
  </si>
  <si>
    <t>Instruc-
tion**</t>
  </si>
  <si>
    <t>Table 10 Continued</t>
  </si>
  <si>
    <t>Expenditures</t>
  </si>
  <si>
    <t>Current Capital</t>
  </si>
  <si>
    <t>From All Funds</t>
  </si>
  <si>
    <t>Outlay &amp; Debt Services</t>
  </si>
  <si>
    <t>Debt Services</t>
  </si>
  <si>
    <t>Capital Outlay</t>
  </si>
  <si>
    <t>**</t>
  </si>
  <si>
    <t>Less Equipment</t>
  </si>
  <si>
    <t>Equipment</t>
  </si>
  <si>
    <t>2019-2020</t>
  </si>
  <si>
    <t xml:space="preserve">State Share of </t>
  </si>
  <si>
    <t>Excluding</t>
  </si>
  <si>
    <t xml:space="preserve">     Fixed</t>
  </si>
  <si>
    <t xml:space="preserve">     Charges</t>
  </si>
  <si>
    <t>and</t>
  </si>
  <si>
    <t>Wages</t>
  </si>
  <si>
    <t xml:space="preserve">Salaries </t>
  </si>
  <si>
    <t xml:space="preserve">Other </t>
  </si>
  <si>
    <t>Total Non-</t>
  </si>
  <si>
    <t xml:space="preserve">Student </t>
  </si>
  <si>
    <t xml:space="preserve">Activity </t>
  </si>
  <si>
    <t xml:space="preserve">Fund </t>
  </si>
  <si>
    <t>Memorandum Only</t>
  </si>
  <si>
    <t>School</t>
  </si>
  <si>
    <t xml:space="preserve"> Construction </t>
  </si>
  <si>
    <t xml:space="preserve"> </t>
  </si>
  <si>
    <t>Year 2019-2020</t>
  </si>
  <si>
    <t>Instruction Less Adult Eduction FY 2018</t>
  </si>
  <si>
    <t>2018-2019</t>
  </si>
  <si>
    <t>Instruction Less Adult Education FY 2020</t>
  </si>
  <si>
    <t>Instruction Less Adult Eduction FY 2019</t>
  </si>
  <si>
    <t>Year 2018-2019</t>
  </si>
  <si>
    <t>Year 2017-2018</t>
  </si>
  <si>
    <t>Equated ADM</t>
  </si>
  <si>
    <t>Other Supplies and Materials</t>
  </si>
  <si>
    <t>z`</t>
  </si>
  <si>
    <t xml:space="preserve"> Current Expenses by Category*:  Maryland Public Schools:  2020-2021</t>
  </si>
  <si>
    <t>Maryland Public Schools:  2020-2021</t>
  </si>
  <si>
    <t>Cost per Pupil Belonging* by Category:  Maryland Public Schools:  2020-2021</t>
  </si>
  <si>
    <t>.</t>
  </si>
  <si>
    <t>Cost per Pupil Attending* by Category:  Maryland Public Schools:  2020-2021</t>
  </si>
  <si>
    <t>Cost per Pupil Belonging* from Federal Funds:  Maryland Public Schools:  2020-2021</t>
  </si>
  <si>
    <t>Percent Distribution of Current Expenses by Category*:  Maryland Public Schools:  2020-2021</t>
  </si>
  <si>
    <t>Percent Distribution of Day Current Expenses by Category*:  Maryland Public Schools:  2020-2021</t>
  </si>
  <si>
    <t>Cost per Pupil Belonging* Excluding Federal Funds:  Maryland Public Schools:  2020-2021</t>
  </si>
  <si>
    <t xml:space="preserve">School/Student </t>
  </si>
  <si>
    <t>Activities</t>
  </si>
  <si>
    <t>Activities***</t>
  </si>
  <si>
    <t>*** School/Student Activities treated as Governmental/Special fund per GASB 84</t>
  </si>
  <si>
    <t>School/Student</t>
  </si>
  <si>
    <t>Expenditures* for Calculating Cost per Pupil Belonging from Federal Funds:  Maryland Public Schools:2020-2021</t>
  </si>
  <si>
    <t>Expenditures for All Purposes*:  Maryland Public Schools:  2020-2021</t>
  </si>
  <si>
    <t>Expenditures for All Purposes*:  Maryland Public Schools: 2020-2021</t>
  </si>
  <si>
    <t>School/</t>
  </si>
  <si>
    <t>Student Activities****</t>
  </si>
  <si>
    <t>*** Excludes Depreciation</t>
  </si>
  <si>
    <t>**** School/Student Activities treated as Governmental Funds per GASB 84</t>
  </si>
  <si>
    <t>Cost per Pupil Belonging* for Materials of Instruction **:  Maryland Public Schools:  2019-2021</t>
  </si>
  <si>
    <t>Instruction Less Adult Education FY 2021</t>
  </si>
  <si>
    <t>2020-2021</t>
  </si>
  <si>
    <t>transfers, outgoing transfers, and school/Student activities</t>
  </si>
  <si>
    <t>transfers, and outgoing transfers,  and school/Student activities</t>
  </si>
  <si>
    <t>fixed assets; Debt Service expenditures include both principal and interest payments, and school/Student activities</t>
  </si>
  <si>
    <t xml:space="preserve">**Excludes Debt Principal repayment </t>
  </si>
  <si>
    <t>* Excludes Food Service, Community Services, Capital Outlay, Adult Education, equipment, and transfers and school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</si>
</sst>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.00"/>
    <numFmt numFmtId="167" formatCode="_(* #,##0.000_);_(* \(#,##0.000\);_(* &quot;-&quot;??_);_(@_)"/>
    <numFmt numFmtId="168" formatCode="0.0%"/>
    <numFmt numFmtId="169" formatCode="_(&quot;$&quot;* #,##0_);_(&quot;$&quot;* \(#,##0\);_(&quot;$&quot;* &quot;-&quot;??_);_(@_)"/>
    <numFmt numFmtId="170" formatCode="&quot;$&quot;#,##0"/>
    <numFmt numFmtId="171" formatCode="_(&quot;$&quot;* #,##0.000_);_(&quot;$&quot;* \(#,##0.000\);_(&quot;$&quot;* &quot;-&quot;??_);_(@_)"/>
    <numFmt numFmtId="172" formatCode="_(* #,##0.00000_);_(* \(#,##0.00000\);_(* &quot;-&quot;??_);_(@_)"/>
    <numFmt numFmtId="173" formatCode="#,##0.0_);\(#,##0.0\)"/>
    <numFmt numFmtId="174" formatCode="_(* #,##0.0_);_(* \(#,##0.0\);_(* &quot;-&quot;?_);_(@_)"/>
  </numFmts>
  <fonts count="19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WP TypographicSymbols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Old English Text MT"/>
      <family val="4"/>
    </font>
    <font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" fillId="0" borderId="0"/>
  </cellStyleXfs>
  <cellXfs count="352">
    <xf numFmtId="0" fontId="0" fillId="0" borderId="0" xfId="0"/>
    <xf numFmtId="4" fontId="0" fillId="0" borderId="0" xfId="0" applyNumberFormat="1"/>
    <xf numFmtId="4" fontId="0" fillId="0" borderId="0" xfId="0" applyNumberFormat="1" applyBorder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4" fontId="0" fillId="0" borderId="3" xfId="0" applyNumberFormat="1" applyBorder="1"/>
    <xf numFmtId="43" fontId="0" fillId="0" borderId="0" xfId="1" applyFont="1"/>
    <xf numFmtId="43" fontId="0" fillId="0" borderId="0" xfId="1" applyFont="1" applyBorder="1"/>
    <xf numFmtId="44" fontId="0" fillId="0" borderId="0" xfId="2" applyFont="1" applyBorder="1"/>
    <xf numFmtId="2" fontId="0" fillId="0" borderId="0" xfId="0" applyNumberFormat="1"/>
    <xf numFmtId="165" fontId="0" fillId="0" borderId="0" xfId="1" applyNumberFormat="1" applyFont="1" applyBorder="1"/>
    <xf numFmtId="165" fontId="0" fillId="0" borderId="3" xfId="1" applyNumberFormat="1" applyFont="1" applyBorder="1"/>
    <xf numFmtId="165" fontId="0" fillId="0" borderId="0" xfId="1" applyNumberFormat="1" applyFont="1"/>
    <xf numFmtId="165" fontId="0" fillId="0" borderId="2" xfId="1" applyNumberFormat="1" applyFont="1" applyBorder="1"/>
    <xf numFmtId="165" fontId="0" fillId="0" borderId="0" xfId="1" applyNumberFormat="1" applyFont="1" applyBorder="1" applyAlignment="1">
      <alignment horizontal="center"/>
    </xf>
    <xf numFmtId="165" fontId="0" fillId="0" borderId="1" xfId="1" applyNumberFormat="1" applyFont="1" applyBorder="1"/>
    <xf numFmtId="165" fontId="0" fillId="0" borderId="1" xfId="1" applyNumberFormat="1" applyFont="1" applyBorder="1" applyAlignment="1">
      <alignment horizontal="center"/>
    </xf>
    <xf numFmtId="44" fontId="0" fillId="0" borderId="0" xfId="2" applyFont="1"/>
    <xf numFmtId="44" fontId="0" fillId="0" borderId="0" xfId="0" applyNumberFormat="1"/>
    <xf numFmtId="43" fontId="0" fillId="0" borderId="0" xfId="1" applyNumberFormat="1" applyFont="1"/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/>
    <xf numFmtId="43" fontId="0" fillId="0" borderId="3" xfId="1" applyFont="1" applyBorder="1"/>
    <xf numFmtId="43" fontId="0" fillId="0" borderId="3" xfId="1" applyNumberFormat="1" applyFont="1" applyBorder="1"/>
    <xf numFmtId="0" fontId="0" fillId="0" borderId="0" xfId="0" applyAlignment="1">
      <alignment horizontal="center"/>
    </xf>
    <xf numFmtId="43" fontId="0" fillId="0" borderId="0" xfId="0" applyNumberFormat="1"/>
    <xf numFmtId="1" fontId="0" fillId="0" borderId="0" xfId="0" applyNumberFormat="1" applyBorder="1"/>
    <xf numFmtId="1" fontId="0" fillId="0" borderId="3" xfId="0" applyNumberFormat="1" applyBorder="1"/>
    <xf numFmtId="1" fontId="0" fillId="0" borderId="0" xfId="0" applyNumberFormat="1"/>
    <xf numFmtId="3" fontId="0" fillId="0" borderId="0" xfId="0" applyNumberFormat="1" applyBorder="1"/>
    <xf numFmtId="3" fontId="0" fillId="0" borderId="3" xfId="0" applyNumberFormat="1" applyBorder="1"/>
    <xf numFmtId="3" fontId="0" fillId="0" borderId="0" xfId="0" applyNumberFormat="1"/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/>
    </xf>
    <xf numFmtId="44" fontId="0" fillId="0" borderId="0" xfId="2" applyFont="1" applyBorder="1" applyAlignment="1">
      <alignment horizontal="right"/>
    </xf>
    <xf numFmtId="43" fontId="0" fillId="0" borderId="0" xfId="1" applyNumberFormat="1" applyFont="1" applyBorder="1"/>
    <xf numFmtId="164" fontId="0" fillId="0" borderId="1" xfId="1" applyNumberFormat="1" applyFont="1" applyBorder="1" applyAlignment="1">
      <alignment horizontal="center"/>
    </xf>
    <xf numFmtId="168" fontId="0" fillId="0" borderId="0" xfId="4" applyNumberFormat="1" applyFont="1" applyBorder="1"/>
    <xf numFmtId="10" fontId="0" fillId="0" borderId="0" xfId="4" applyNumberFormat="1" applyFont="1" applyBorder="1"/>
    <xf numFmtId="165" fontId="0" fillId="0" borderId="0" xfId="0" applyNumberFormat="1"/>
    <xf numFmtId="7" fontId="0" fillId="0" borderId="0" xfId="2" applyNumberFormat="1" applyFont="1"/>
    <xf numFmtId="43" fontId="0" fillId="0" borderId="3" xfId="1" applyFont="1" applyBorder="1" applyAlignment="1">
      <alignment horizontal="center"/>
    </xf>
    <xf numFmtId="43" fontId="0" fillId="0" borderId="0" xfId="1" applyFont="1" applyAlignment="1">
      <alignment horizontal="center"/>
    </xf>
    <xf numFmtId="7" fontId="0" fillId="0" borderId="0" xfId="1" applyNumberFormat="1" applyFont="1"/>
    <xf numFmtId="43" fontId="0" fillId="0" borderId="2" xfId="1" applyFont="1" applyBorder="1"/>
    <xf numFmtId="165" fontId="5" fillId="0" borderId="0" xfId="1" applyNumberFormat="1" applyFont="1"/>
    <xf numFmtId="166" fontId="0" fillId="0" borderId="0" xfId="2" applyNumberFormat="1" applyFont="1"/>
    <xf numFmtId="165" fontId="0" fillId="0" borderId="0" xfId="1" applyNumberFormat="1" applyFont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/>
    </xf>
    <xf numFmtId="43" fontId="0" fillId="0" borderId="0" xfId="1" applyFont="1" applyBorder="1" applyAlignment="1"/>
    <xf numFmtId="43" fontId="0" fillId="0" borderId="0" xfId="1" applyFont="1" applyBorder="1" applyAlignment="1">
      <alignment horizontal="left" indent="1"/>
    </xf>
    <xf numFmtId="0" fontId="0" fillId="0" borderId="0" xfId="0" applyAlignment="1">
      <alignment horizontal="left" indent="3"/>
    </xf>
    <xf numFmtId="166" fontId="0" fillId="0" borderId="0" xfId="0" applyNumberFormat="1"/>
    <xf numFmtId="166" fontId="0" fillId="0" borderId="0" xfId="1" applyNumberFormat="1" applyFont="1"/>
    <xf numFmtId="170" fontId="0" fillId="0" borderId="0" xfId="1" applyNumberFormat="1" applyFont="1"/>
    <xf numFmtId="7" fontId="0" fillId="0" borderId="0" xfId="2" applyNumberFormat="1" applyFont="1" applyBorder="1" applyAlignment="1">
      <alignment horizontal="right"/>
    </xf>
    <xf numFmtId="7" fontId="0" fillId="0" borderId="0" xfId="2" applyNumberFormat="1" applyFont="1" applyAlignment="1">
      <alignment horizontal="right"/>
    </xf>
    <xf numFmtId="0" fontId="0" fillId="0" borderId="1" xfId="0" applyBorder="1" applyAlignment="1">
      <alignment horizontal="left" indent="4"/>
    </xf>
    <xf numFmtId="0" fontId="0" fillId="0" borderId="0" xfId="0" applyBorder="1" applyAlignment="1">
      <alignment horizontal="left" indent="3"/>
    </xf>
    <xf numFmtId="44" fontId="0" fillId="0" borderId="0" xfId="2" applyFont="1" applyBorder="1" applyAlignment="1">
      <alignment horizontal="left"/>
    </xf>
    <xf numFmtId="49" fontId="0" fillId="0" borderId="0" xfId="2" applyNumberFormat="1" applyFont="1" applyBorder="1" applyAlignment="1">
      <alignment horizontal="left"/>
    </xf>
    <xf numFmtId="49" fontId="0" fillId="0" borderId="0" xfId="2" applyNumberFormat="1" applyFont="1" applyBorder="1"/>
    <xf numFmtId="49" fontId="0" fillId="0" borderId="0" xfId="1" applyNumberFormat="1" applyFont="1" applyBorder="1"/>
    <xf numFmtId="49" fontId="0" fillId="0" borderId="3" xfId="1" applyNumberFormat="1" applyFont="1" applyBorder="1"/>
    <xf numFmtId="167" fontId="0" fillId="0" borderId="0" xfId="1" applyNumberFormat="1" applyFont="1" applyBorder="1" applyAlignment="1">
      <alignment horizontal="right"/>
    </xf>
    <xf numFmtId="167" fontId="0" fillId="0" borderId="0" xfId="1" applyNumberFormat="1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0" fontId="0" fillId="0" borderId="0" xfId="0" applyFill="1" applyBorder="1"/>
    <xf numFmtId="165" fontId="0" fillId="0" borderId="0" xfId="1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3" fontId="0" fillId="0" borderId="5" xfId="1" applyFont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0" xfId="0" applyBorder="1" applyAlignment="1"/>
    <xf numFmtId="0" fontId="5" fillId="0" borderId="0" xfId="0" applyFont="1"/>
    <xf numFmtId="164" fontId="0" fillId="0" borderId="0" xfId="1" applyNumberFormat="1" applyFont="1" applyAlignment="1">
      <alignment horizontal="right"/>
    </xf>
    <xf numFmtId="165" fontId="6" fillId="0" borderId="3" xfId="1" applyNumberFormat="1" applyFont="1" applyBorder="1"/>
    <xf numFmtId="0" fontId="0" fillId="0" borderId="0" xfId="0" applyFill="1" applyBorder="1" applyAlignment="1">
      <alignment horizontal="left" indent="3"/>
    </xf>
    <xf numFmtId="0" fontId="0" fillId="0" borderId="1" xfId="0" applyFill="1" applyBorder="1" applyAlignment="1">
      <alignment horizontal="left" indent="3"/>
    </xf>
    <xf numFmtId="7" fontId="0" fillId="0" borderId="0" xfId="2" applyNumberFormat="1" applyFont="1" applyFill="1" applyAlignment="1">
      <alignment horizontal="right"/>
    </xf>
    <xf numFmtId="43" fontId="0" fillId="0" borderId="0" xfId="1" applyNumberFormat="1" applyFont="1" applyFill="1"/>
    <xf numFmtId="43" fontId="1" fillId="0" borderId="0" xfId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/>
    <xf numFmtId="43" fontId="1" fillId="0" borderId="2" xfId="1" applyBorder="1"/>
    <xf numFmtId="43" fontId="1" fillId="0" borderId="3" xfId="1" applyFont="1" applyBorder="1" applyAlignment="1">
      <alignment horizontal="center"/>
    </xf>
    <xf numFmtId="49" fontId="1" fillId="0" borderId="0" xfId="2" applyNumberFormat="1" applyBorder="1"/>
    <xf numFmtId="7" fontId="1" fillId="0" borderId="0" xfId="1" applyNumberFormat="1"/>
    <xf numFmtId="165" fontId="1" fillId="0" borderId="0" xfId="1" applyNumberFormat="1" applyFont="1" applyBorder="1"/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0" xfId="1" applyNumberFormat="1" applyFont="1" applyBorder="1"/>
    <xf numFmtId="165" fontId="6" fillId="0" borderId="0" xfId="1" applyNumberFormat="1" applyFont="1" applyFill="1" applyBorder="1"/>
    <xf numFmtId="0" fontId="0" fillId="0" borderId="6" xfId="0" applyBorder="1" applyAlignment="1">
      <alignment horizontal="center"/>
    </xf>
    <xf numFmtId="164" fontId="6" fillId="0" borderId="0" xfId="1" applyNumberFormat="1" applyFont="1" applyBorder="1"/>
    <xf numFmtId="164" fontId="6" fillId="0" borderId="3" xfId="1" applyNumberFormat="1" applyFont="1" applyBorder="1"/>
    <xf numFmtId="0" fontId="0" fillId="0" borderId="1" xfId="0" applyBorder="1" applyAlignment="1">
      <alignment horizontal="right"/>
    </xf>
    <xf numFmtId="0" fontId="9" fillId="0" borderId="0" xfId="0" applyFont="1" applyBorder="1"/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0" fontId="6" fillId="0" borderId="0" xfId="0" applyFont="1" applyBorder="1"/>
    <xf numFmtId="165" fontId="8" fillId="0" borderId="0" xfId="1" applyNumberFormat="1" applyFont="1" applyBorder="1" applyAlignment="1">
      <alignment horizontal="center"/>
    </xf>
    <xf numFmtId="169" fontId="6" fillId="0" borderId="0" xfId="2" applyNumberFormat="1" applyFont="1"/>
    <xf numFmtId="43" fontId="1" fillId="0" borderId="3" xfId="1" applyBorder="1" applyAlignment="1">
      <alignment horizontal="center"/>
    </xf>
    <xf numFmtId="44" fontId="0" fillId="0" borderId="0" xfId="2" applyFont="1" applyAlignment="1">
      <alignment horizontal="center"/>
    </xf>
    <xf numFmtId="165" fontId="1" fillId="0" borderId="0" xfId="1" applyNumberFormat="1" applyFont="1"/>
    <xf numFmtId="172" fontId="1" fillId="0" borderId="0" xfId="1" applyNumberFormat="1" applyFont="1"/>
    <xf numFmtId="165" fontId="1" fillId="0" borderId="2" xfId="1" applyNumberFormat="1" applyFont="1" applyBorder="1"/>
    <xf numFmtId="165" fontId="1" fillId="0" borderId="0" xfId="1" applyNumberFormat="1" applyFont="1" applyBorder="1" applyAlignment="1">
      <alignment horizontal="left"/>
    </xf>
    <xf numFmtId="165" fontId="1" fillId="0" borderId="0" xfId="1" applyNumberFormat="1" applyFont="1" applyBorder="1" applyAlignment="1"/>
    <xf numFmtId="165" fontId="1" fillId="0" borderId="1" xfId="1" applyNumberFormat="1" applyFont="1" applyBorder="1" applyAlignment="1"/>
    <xf numFmtId="165" fontId="1" fillId="0" borderId="1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/>
    <xf numFmtId="4" fontId="11" fillId="0" borderId="0" xfId="3" applyNumberFormat="1" applyFont="1" applyFill="1" applyBorder="1" applyAlignment="1">
      <alignment horizontal="right" wrapText="1"/>
    </xf>
    <xf numFmtId="0" fontId="2" fillId="0" borderId="0" xfId="3" applyFont="1" applyFill="1" applyBorder="1" applyAlignment="1">
      <alignment horizontal="left" wrapText="1"/>
    </xf>
    <xf numFmtId="0" fontId="1" fillId="0" borderId="0" xfId="0" applyFont="1"/>
    <xf numFmtId="0" fontId="1" fillId="0" borderId="1" xfId="0" applyFont="1" applyFill="1" applyBorder="1" applyAlignment="1">
      <alignment horizontal="center"/>
    </xf>
    <xf numFmtId="43" fontId="1" fillId="0" borderId="3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7" xfId="1" applyBorder="1" applyAlignment="1">
      <alignment horizontal="center"/>
    </xf>
    <xf numFmtId="43" fontId="0" fillId="0" borderId="0" xfId="0" applyNumberFormat="1" applyBorder="1"/>
    <xf numFmtId="43" fontId="1" fillId="0" borderId="0" xfId="1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1" fillId="0" borderId="0" xfId="1" applyAlignment="1"/>
    <xf numFmtId="43" fontId="1" fillId="0" borderId="0" xfId="1" applyAlignment="1">
      <alignment horizontal="left" vertical="center" shrinkToFit="1"/>
    </xf>
    <xf numFmtId="170" fontId="1" fillId="0" borderId="0" xfId="2" applyNumberFormat="1" applyFont="1" applyFill="1" applyBorder="1"/>
    <xf numFmtId="165" fontId="0" fillId="0" borderId="0" xfId="1" applyNumberFormat="1" applyFont="1" applyFill="1" applyBorder="1"/>
    <xf numFmtId="49" fontId="1" fillId="0" borderId="0" xfId="1" applyNumberFormat="1" applyFont="1"/>
    <xf numFmtId="10" fontId="0" fillId="0" borderId="0" xfId="2" applyNumberFormat="1" applyFont="1"/>
    <xf numFmtId="43" fontId="0" fillId="0" borderId="0" xfId="2" applyNumberFormat="1" applyFont="1"/>
    <xf numFmtId="170" fontId="1" fillId="0" borderId="0" xfId="1" applyNumberFormat="1" applyFont="1"/>
    <xf numFmtId="165" fontId="13" fillId="0" borderId="0" xfId="1" applyNumberFormat="1" applyFont="1" applyFill="1" applyBorder="1"/>
    <xf numFmtId="166" fontId="13" fillId="0" borderId="0" xfId="2" applyNumberFormat="1" applyFont="1"/>
    <xf numFmtId="165" fontId="1" fillId="0" borderId="3" xfId="1" applyNumberFormat="1" applyFont="1" applyFill="1" applyBorder="1"/>
    <xf numFmtId="165" fontId="14" fillId="0" borderId="0" xfId="1" applyNumberFormat="1" applyFont="1" applyFill="1" applyBorder="1"/>
    <xf numFmtId="169" fontId="1" fillId="0" borderId="0" xfId="2" applyNumberFormat="1" applyFont="1" applyFill="1" applyBorder="1"/>
    <xf numFmtId="166" fontId="1" fillId="0" borderId="0" xfId="1" applyNumberFormat="1" applyFont="1" applyBorder="1"/>
    <xf numFmtId="43" fontId="0" fillId="0" borderId="0" xfId="1" applyFont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3" xfId="1" applyFont="1" applyBorder="1" applyAlignment="1">
      <alignment horizontal="left" indent="1"/>
    </xf>
    <xf numFmtId="43" fontId="0" fillId="0" borderId="3" xfId="0" applyNumberFormat="1" applyBorder="1" applyAlignment="1">
      <alignment horizontal="center"/>
    </xf>
    <xf numFmtId="43" fontId="0" fillId="0" borderId="3" xfId="1" applyNumberFormat="1" applyFont="1" applyFill="1" applyBorder="1"/>
    <xf numFmtId="14" fontId="0" fillId="0" borderId="0" xfId="1" applyNumberFormat="1" applyFont="1" applyBorder="1"/>
    <xf numFmtId="14" fontId="0" fillId="0" borderId="0" xfId="1" applyNumberFormat="1" applyFont="1"/>
    <xf numFmtId="0" fontId="0" fillId="0" borderId="0" xfId="0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0" xfId="1" applyFont="1" applyAlignment="1">
      <alignment horizontal="center"/>
    </xf>
    <xf numFmtId="9" fontId="0" fillId="0" borderId="0" xfId="4" applyFont="1"/>
    <xf numFmtId="41" fontId="1" fillId="0" borderId="0" xfId="1" applyNumberFormat="1"/>
    <xf numFmtId="41" fontId="1" fillId="0" borderId="0" xfId="2" applyNumberFormat="1"/>
    <xf numFmtId="41" fontId="12" fillId="0" borderId="0" xfId="0" applyNumberFormat="1" applyFont="1" applyProtection="1">
      <protection locked="0"/>
    </xf>
    <xf numFmtId="41" fontId="12" fillId="0" borderId="0" xfId="1" applyNumberFormat="1" applyFont="1" applyProtection="1">
      <protection locked="0"/>
    </xf>
    <xf numFmtId="41" fontId="12" fillId="0" borderId="0" xfId="1" applyNumberFormat="1" applyFont="1"/>
    <xf numFmtId="41" fontId="12" fillId="0" borderId="3" xfId="0" applyNumberFormat="1" applyFont="1" applyBorder="1" applyProtection="1">
      <protection locked="0"/>
    </xf>
    <xf numFmtId="41" fontId="12" fillId="0" borderId="3" xfId="1" applyNumberFormat="1" applyFont="1" applyBorder="1"/>
    <xf numFmtId="41" fontId="12" fillId="0" borderId="3" xfId="1" applyNumberFormat="1" applyFont="1" applyBorder="1" applyProtection="1">
      <protection locked="0"/>
    </xf>
    <xf numFmtId="41" fontId="1" fillId="0" borderId="3" xfId="1" applyNumberFormat="1" applyBorder="1"/>
    <xf numFmtId="41" fontId="1" fillId="0" borderId="0" xfId="0" applyNumberFormat="1" applyFont="1" applyBorder="1"/>
    <xf numFmtId="14" fontId="1" fillId="0" borderId="0" xfId="1" applyNumberFormat="1"/>
    <xf numFmtId="0" fontId="1" fillId="0" borderId="0" xfId="0" applyFont="1" applyBorder="1"/>
    <xf numFmtId="165" fontId="6" fillId="0" borderId="0" xfId="1" applyNumberFormat="1" applyFont="1" applyBorder="1" applyAlignment="1">
      <alignment horizontal="left" indent="2"/>
    </xf>
    <xf numFmtId="169" fontId="1" fillId="0" borderId="0" xfId="2" applyNumberFormat="1" applyFont="1" applyBorder="1"/>
    <xf numFmtId="166" fontId="13" fillId="0" borderId="0" xfId="2" applyNumberFormat="1" applyFont="1" applyBorder="1"/>
    <xf numFmtId="170" fontId="1" fillId="0" borderId="0" xfId="0" applyNumberFormat="1" applyFont="1" applyBorder="1"/>
    <xf numFmtId="42" fontId="1" fillId="0" borderId="0" xfId="0" applyNumberFormat="1" applyFont="1" applyBorder="1"/>
    <xf numFmtId="171" fontId="1" fillId="0" borderId="0" xfId="0" applyNumberFormat="1" applyFont="1" applyBorder="1"/>
    <xf numFmtId="0" fontId="10" fillId="0" borderId="0" xfId="0" applyFont="1" applyBorder="1"/>
    <xf numFmtId="165" fontId="1" fillId="0" borderId="0" xfId="1" applyNumberFormat="1" applyFont="1" applyFill="1" applyBorder="1" applyProtection="1">
      <protection locked="0"/>
    </xf>
    <xf numFmtId="0" fontId="7" fillId="0" borderId="0" xfId="0" applyFont="1" applyFill="1" applyBorder="1"/>
    <xf numFmtId="165" fontId="13" fillId="0" borderId="0" xfId="1" applyNumberFormat="1" applyFont="1" applyFill="1" applyBorder="1" applyProtection="1">
      <protection locked="0"/>
    </xf>
    <xf numFmtId="43" fontId="1" fillId="0" borderId="0" xfId="1" applyAlignment="1">
      <alignment wrapText="1"/>
    </xf>
    <xf numFmtId="41" fontId="1" fillId="0" borderId="0" xfId="1" applyNumberFormat="1" applyAlignment="1">
      <alignment wrapText="1"/>
    </xf>
    <xf numFmtId="41" fontId="1" fillId="0" borderId="3" xfId="2" applyNumberFormat="1" applyBorder="1"/>
    <xf numFmtId="165" fontId="0" fillId="0" borderId="0" xfId="1" applyNumberFormat="1" applyFont="1" applyAlignment="1">
      <alignment horizontal="center" vertical="top" wrapText="1"/>
    </xf>
    <xf numFmtId="42" fontId="1" fillId="0" borderId="0" xfId="2" applyNumberFormat="1"/>
    <xf numFmtId="165" fontId="0" fillId="0" borderId="8" xfId="1" applyNumberFormat="1" applyFont="1" applyBorder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0" xfId="1" applyNumberFormat="1" applyFont="1"/>
    <xf numFmtId="3" fontId="6" fillId="0" borderId="0" xfId="1" applyNumberFormat="1" applyFont="1" applyBorder="1"/>
    <xf numFmtId="3" fontId="6" fillId="0" borderId="3" xfId="1" applyNumberFormat="1" applyFont="1" applyBorder="1"/>
    <xf numFmtId="41" fontId="1" fillId="0" borderId="0" xfId="0" applyNumberFormat="1" applyFont="1" applyFill="1" applyBorder="1"/>
    <xf numFmtId="41" fontId="1" fillId="0" borderId="3" xfId="0" applyNumberFormat="1" applyFont="1" applyFill="1" applyBorder="1"/>
    <xf numFmtId="49" fontId="1" fillId="0" borderId="0" xfId="2" applyNumberFormat="1" applyFont="1" applyBorder="1"/>
    <xf numFmtId="165" fontId="1" fillId="0" borderId="0" xfId="1" applyNumberFormat="1" applyFont="1" applyBorder="1" applyAlignment="1">
      <alignment horizontal="center"/>
    </xf>
    <xf numFmtId="165" fontId="0" fillId="0" borderId="9" xfId="1" applyNumberFormat="1" applyFont="1" applyBorder="1" applyAlignment="1">
      <alignment vertical="top" wrapText="1"/>
    </xf>
    <xf numFmtId="164" fontId="6" fillId="0" borderId="0" xfId="1" applyNumberFormat="1" applyFont="1" applyFill="1" applyBorder="1"/>
    <xf numFmtId="165" fontId="16" fillId="0" borderId="0" xfId="1" applyNumberFormat="1" applyFont="1" applyBorder="1" applyAlignment="1">
      <alignment horizontal="left"/>
    </xf>
    <xf numFmtId="169" fontId="16" fillId="0" borderId="0" xfId="2" applyNumberFormat="1" applyFont="1" applyBorder="1" applyAlignment="1">
      <alignment horizontal="right"/>
    </xf>
    <xf numFmtId="169" fontId="16" fillId="0" borderId="0" xfId="2" applyNumberFormat="1" applyFont="1"/>
    <xf numFmtId="165" fontId="16" fillId="0" borderId="0" xfId="1" applyNumberFormat="1" applyFont="1" applyBorder="1"/>
    <xf numFmtId="165" fontId="16" fillId="0" borderId="0" xfId="1" applyNumberFormat="1" applyFont="1"/>
    <xf numFmtId="165" fontId="16" fillId="0" borderId="0" xfId="1" applyNumberFormat="1" applyFont="1" applyFill="1" applyBorder="1"/>
    <xf numFmtId="165" fontId="16" fillId="0" borderId="0" xfId="1" applyNumberFormat="1" applyFont="1" applyFill="1"/>
    <xf numFmtId="43" fontId="16" fillId="0" borderId="0" xfId="1" applyNumberFormat="1" applyFont="1"/>
    <xf numFmtId="165" fontId="16" fillId="0" borderId="3" xfId="1" applyNumberFormat="1" applyFont="1" applyBorder="1"/>
    <xf numFmtId="165" fontId="16" fillId="0" borderId="3" xfId="1" applyNumberFormat="1" applyFont="1" applyBorder="1" applyAlignment="1">
      <alignment horizontal="left"/>
    </xf>
    <xf numFmtId="165" fontId="16" fillId="0" borderId="3" xfId="1" applyNumberFormat="1" applyFont="1" applyFill="1" applyBorder="1"/>
    <xf numFmtId="0" fontId="17" fillId="0" borderId="0" xfId="3" applyFont="1" applyFill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Alignment="1">
      <alignment vertical="top"/>
    </xf>
    <xf numFmtId="4" fontId="0" fillId="0" borderId="7" xfId="0" applyNumberFormat="1" applyBorder="1" applyAlignment="1"/>
    <xf numFmtId="165" fontId="6" fillId="0" borderId="0" xfId="1" applyNumberFormat="1" applyFont="1" applyBorder="1" applyAlignment="1"/>
    <xf numFmtId="0" fontId="6" fillId="0" borderId="0" xfId="0" applyFont="1" applyBorder="1" applyAlignment="1"/>
    <xf numFmtId="165" fontId="0" fillId="0" borderId="0" xfId="0" applyNumberFormat="1" applyBorder="1"/>
    <xf numFmtId="166" fontId="0" fillId="0" borderId="0" xfId="2" applyNumberFormat="1" applyFont="1" applyBorder="1"/>
    <xf numFmtId="41" fontId="0" fillId="0" borderId="0" xfId="0" applyNumberFormat="1" applyBorder="1"/>
    <xf numFmtId="41" fontId="0" fillId="0" borderId="0" xfId="0" applyNumberFormat="1" applyFill="1" applyBorder="1"/>
    <xf numFmtId="41" fontId="15" fillId="0" borderId="0" xfId="0" applyNumberFormat="1" applyFont="1" applyBorder="1"/>
    <xf numFmtId="174" fontId="0" fillId="0" borderId="0" xfId="0" applyNumberFormat="1" applyBorder="1"/>
    <xf numFmtId="42" fontId="1" fillId="0" borderId="0" xfId="1" applyNumberFormat="1" applyFont="1"/>
    <xf numFmtId="42" fontId="1" fillId="0" borderId="0" xfId="5" applyNumberFormat="1" applyFont="1" applyAlignment="1">
      <alignment horizontal="center"/>
    </xf>
    <xf numFmtId="43" fontId="1" fillId="0" borderId="0" xfId="1" applyFont="1" applyAlignment="1">
      <alignment vertical="center" wrapText="1"/>
    </xf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left"/>
    </xf>
    <xf numFmtId="165" fontId="0" fillId="0" borderId="14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0" fillId="0" borderId="16" xfId="1" applyNumberFormat="1" applyFont="1" applyBorder="1"/>
    <xf numFmtId="169" fontId="16" fillId="0" borderId="0" xfId="2" applyNumberFormat="1" applyFont="1" applyBorder="1" applyAlignment="1">
      <alignment horizontal="left"/>
    </xf>
    <xf numFmtId="3" fontId="16" fillId="0" borderId="0" xfId="6" applyNumberFormat="1" applyFont="1"/>
    <xf numFmtId="0" fontId="16" fillId="0" borderId="0" xfId="6" applyFont="1"/>
    <xf numFmtId="4" fontId="16" fillId="0" borderId="0" xfId="6" applyNumberFormat="1" applyFont="1"/>
    <xf numFmtId="43" fontId="16" fillId="0" borderId="17" xfId="1" applyNumberFormat="1" applyFont="1" applyBorder="1"/>
    <xf numFmtId="3" fontId="16" fillId="0" borderId="18" xfId="3" applyNumberFormat="1" applyFont="1" applyFill="1" applyBorder="1" applyAlignment="1">
      <alignment horizontal="right" wrapText="1"/>
    </xf>
    <xf numFmtId="0" fontId="17" fillId="0" borderId="18" xfId="3" applyFont="1" applyFill="1" applyBorder="1" applyAlignment="1">
      <alignment horizontal="left" wrapText="1"/>
    </xf>
    <xf numFmtId="0" fontId="17" fillId="0" borderId="19" xfId="3" applyFont="1" applyFill="1" applyBorder="1" applyAlignment="1">
      <alignment horizontal="left" wrapText="1"/>
    </xf>
    <xf numFmtId="43" fontId="0" fillId="0" borderId="0" xfId="4" applyNumberFormat="1" applyFont="1" applyBorder="1"/>
    <xf numFmtId="43" fontId="0" fillId="0" borderId="3" xfId="4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3" fontId="0" fillId="0" borderId="7" xfId="1" applyFont="1" applyBorder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43" fontId="0" fillId="0" borderId="3" xfId="1" applyFont="1" applyBorder="1" applyAlignment="1">
      <alignment horizontal="center" vertical="center" wrapText="1"/>
    </xf>
    <xf numFmtId="43" fontId="0" fillId="0" borderId="3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0" fillId="0" borderId="7" xfId="1" applyFont="1" applyBorder="1" applyAlignment="1">
      <alignment horizontal="center"/>
    </xf>
    <xf numFmtId="43" fontId="0" fillId="0" borderId="0" xfId="1" applyFont="1" applyAlignment="1">
      <alignment horizontal="center" wrapText="1"/>
    </xf>
    <xf numFmtId="165" fontId="1" fillId="0" borderId="0" xfId="1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73" fontId="0" fillId="0" borderId="0" xfId="1" applyNumberFormat="1" applyFont="1" applyBorder="1" applyAlignment="1">
      <alignment horizontal="center"/>
    </xf>
    <xf numFmtId="43" fontId="1" fillId="0" borderId="0" xfId="1" applyFont="1" applyAlignment="1">
      <alignment horizontal="center" vertical="center"/>
    </xf>
    <xf numFmtId="43" fontId="1" fillId="0" borderId="3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0" xfId="1" applyFont="1" applyAlignment="1">
      <alignment horizontal="center" vertical="center" wrapText="1"/>
    </xf>
    <xf numFmtId="165" fontId="1" fillId="0" borderId="3" xfId="1" applyNumberFormat="1" applyFont="1" applyBorder="1" applyAlignment="1">
      <alignment horizontal="center"/>
    </xf>
    <xf numFmtId="165" fontId="0" fillId="0" borderId="12" xfId="1" applyNumberFormat="1" applyFont="1" applyBorder="1" applyAlignment="1">
      <alignment horizontal="center"/>
    </xf>
    <xf numFmtId="165" fontId="0" fillId="0" borderId="13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0" fillId="0" borderId="3" xfId="0" applyBorder="1" applyAlignment="1">
      <alignment horizontal="left"/>
    </xf>
    <xf numFmtId="43" fontId="1" fillId="0" borderId="3" xfId="1" applyFont="1" applyBorder="1" applyAlignment="1">
      <alignment horizontal="center" vertical="center" wrapText="1"/>
    </xf>
    <xf numFmtId="43" fontId="1" fillId="0" borderId="7" xfId="1" applyFont="1" applyBorder="1" applyAlignment="1">
      <alignment horizontal="center" vertical="center" wrapText="1"/>
    </xf>
    <xf numFmtId="43" fontId="0" fillId="0" borderId="3" xfId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165" fontId="0" fillId="0" borderId="4" xfId="1" applyNumberFormat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165" fontId="0" fillId="0" borderId="3" xfId="1" applyNumberFormat="1" applyFont="1" applyBorder="1" applyAlignment="1">
      <alignment horizontal="center" vertical="center"/>
    </xf>
    <xf numFmtId="165" fontId="1" fillId="0" borderId="4" xfId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165" fontId="1" fillId="0" borderId="0" xfId="1" applyNumberFormat="1" applyFont="1" applyAlignment="1"/>
    <xf numFmtId="165" fontId="1" fillId="0" borderId="4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 vertical="center"/>
    </xf>
    <xf numFmtId="44" fontId="1" fillId="0" borderId="0" xfId="2" applyFont="1" applyBorder="1"/>
    <xf numFmtId="165" fontId="1" fillId="0" borderId="1" xfId="1" applyNumberFormat="1" applyFont="1" applyBorder="1" applyAlignment="1">
      <alignment horizontal="left" indent="2"/>
    </xf>
    <xf numFmtId="165" fontId="7" fillId="0" borderId="1" xfId="1" applyNumberFormat="1" applyFont="1" applyBorder="1" applyAlignment="1">
      <alignment horizontal="center"/>
    </xf>
    <xf numFmtId="43" fontId="1" fillId="0" borderId="0" xfId="1" applyFont="1" applyFill="1" applyBorder="1"/>
    <xf numFmtId="43" fontId="1" fillId="0" borderId="3" xfId="1" applyFont="1" applyFill="1" applyBorder="1"/>
    <xf numFmtId="0" fontId="15" fillId="0" borderId="0" xfId="0" applyFont="1"/>
    <xf numFmtId="165" fontId="1" fillId="0" borderId="0" xfId="1" applyNumberFormat="1" applyFont="1" applyFill="1" applyBorder="1" applyAlignment="1">
      <alignment horizontal="center"/>
    </xf>
    <xf numFmtId="0" fontId="0" fillId="0" borderId="4" xfId="0" applyBorder="1"/>
    <xf numFmtId="165" fontId="0" fillId="0" borderId="0" xfId="4" applyNumberFormat="1" applyFont="1" applyBorder="1"/>
    <xf numFmtId="165" fontId="1" fillId="0" borderId="2" xfId="1" applyNumberFormat="1" applyFont="1" applyBorder="1" applyAlignment="1"/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2" fontId="1" fillId="0" borderId="0" xfId="1" applyNumberFormat="1" applyFont="1" applyAlignment="1">
      <alignment horizontal="right" vertical="center"/>
    </xf>
    <xf numFmtId="2" fontId="1" fillId="0" borderId="0" xfId="1" applyNumberFormat="1" applyFont="1" applyBorder="1" applyAlignment="1">
      <alignment horizontal="right" vertical="center"/>
    </xf>
    <xf numFmtId="2" fontId="1" fillId="0" borderId="3" xfId="1" applyNumberFormat="1" applyFont="1" applyBorder="1" applyAlignment="1">
      <alignment horizontal="right" vertical="center"/>
    </xf>
    <xf numFmtId="2" fontId="0" fillId="0" borderId="0" xfId="0" applyNumberFormat="1" applyAlignment="1">
      <alignment horizontal="right"/>
    </xf>
    <xf numFmtId="2" fontId="0" fillId="0" borderId="0" xfId="2" applyNumberFormat="1" applyFont="1" applyBorder="1" applyAlignment="1">
      <alignment horizontal="right"/>
    </xf>
    <xf numFmtId="2" fontId="1" fillId="0" borderId="0" xfId="2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2" fontId="1" fillId="0" borderId="0" xfId="2" applyNumberFormat="1" applyFont="1" applyBorder="1" applyAlignment="1">
      <alignment horizontal="right" vertical="center"/>
    </xf>
    <xf numFmtId="2" fontId="1" fillId="0" borderId="0" xfId="2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2" fontId="1" fillId="0" borderId="3" xfId="2" applyNumberFormat="1" applyFont="1" applyBorder="1" applyAlignment="1">
      <alignment horizontal="right" vertical="center"/>
    </xf>
    <xf numFmtId="165" fontId="1" fillId="0" borderId="20" xfId="1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left" indent="2"/>
    </xf>
    <xf numFmtId="165" fontId="7" fillId="0" borderId="0" xfId="1" applyNumberFormat="1" applyFont="1" applyBorder="1" applyAlignment="1">
      <alignment horizontal="center"/>
    </xf>
    <xf numFmtId="0" fontId="15" fillId="0" borderId="0" xfId="0" applyFont="1" applyBorder="1"/>
    <xf numFmtId="165" fontId="1" fillId="0" borderId="3" xfId="1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0" xfId="1" applyFont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</cellXfs>
  <cellStyles count="7">
    <cellStyle name="Comma" xfId="1" builtinId="3"/>
    <cellStyle name="Comma [0]" xfId="5" builtinId="6"/>
    <cellStyle name="Currency" xfId="2" builtinId="4"/>
    <cellStyle name="Normal" xfId="0" builtinId="0"/>
    <cellStyle name="Normal 2" xfId="6" xr:uid="{00000000-0005-0000-0000-000004000000}"/>
    <cellStyle name="Normal_expwret" xfId="3" xr:uid="{00000000-0005-0000-0000-000005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42"/>
  <sheetViews>
    <sheetView showGridLines="0" tabSelected="1" zoomScaleNormal="100" workbookViewId="0">
      <selection activeCell="S18" sqref="S17:S18"/>
    </sheetView>
  </sheetViews>
  <sheetFormatPr defaultRowHeight="12.75"/>
  <cols>
    <col min="1" max="1" width="14.140625" bestFit="1" customWidth="1"/>
    <col min="2" max="5" width="16.85546875" customWidth="1"/>
    <col min="6" max="6" width="5.140625" customWidth="1"/>
    <col min="7" max="7" width="14.140625" customWidth="1"/>
    <col min="8" max="8" width="4.85546875" customWidth="1"/>
    <col min="9" max="9" width="16.7109375" customWidth="1"/>
    <col min="10" max="10" width="5.42578125" customWidth="1"/>
  </cols>
  <sheetData>
    <row r="1" spans="1:10">
      <c r="A1" s="344" t="s">
        <v>66</v>
      </c>
      <c r="B1" s="344"/>
      <c r="C1" s="344"/>
      <c r="D1" s="344"/>
      <c r="E1" s="344"/>
      <c r="F1" s="344"/>
      <c r="G1" s="344"/>
      <c r="H1" s="344"/>
      <c r="I1" s="344"/>
      <c r="J1" s="315"/>
    </row>
    <row r="2" spans="1:10">
      <c r="A2" s="30"/>
      <c r="B2" s="30"/>
      <c r="C2" s="30"/>
      <c r="D2" s="30"/>
      <c r="E2" s="30"/>
      <c r="F2" s="30"/>
      <c r="G2" s="30"/>
      <c r="H2" s="30"/>
      <c r="I2" s="30"/>
    </row>
    <row r="3" spans="1:10">
      <c r="A3" s="344" t="s">
        <v>130</v>
      </c>
      <c r="B3" s="344"/>
      <c r="C3" s="344"/>
      <c r="D3" s="344"/>
      <c r="E3" s="344"/>
      <c r="F3" s="344"/>
      <c r="G3" s="344"/>
      <c r="H3" s="344"/>
      <c r="I3" s="344"/>
    </row>
    <row r="4" spans="1:10">
      <c r="A4" s="246"/>
      <c r="B4" s="247"/>
      <c r="C4" s="247"/>
      <c r="D4" s="247" t="s">
        <v>184</v>
      </c>
      <c r="E4" s="247"/>
      <c r="F4" s="247"/>
      <c r="G4" s="247"/>
      <c r="H4" s="247"/>
      <c r="I4" s="247"/>
    </row>
    <row r="5" spans="1:10" ht="13.5" thickBot="1">
      <c r="A5" s="5"/>
      <c r="B5" s="5"/>
      <c r="C5" s="5"/>
      <c r="D5" s="5"/>
      <c r="E5" s="5"/>
      <c r="F5" s="5"/>
      <c r="G5" s="5"/>
      <c r="H5" s="5"/>
      <c r="I5" s="5"/>
    </row>
    <row r="6" spans="1:10" ht="15" customHeight="1" thickTop="1">
      <c r="A6" s="3"/>
      <c r="B6" s="3"/>
      <c r="C6" s="248"/>
      <c r="D6" s="248" t="s">
        <v>70</v>
      </c>
      <c r="E6" s="248"/>
      <c r="F6" s="248"/>
      <c r="G6" s="248"/>
      <c r="H6" s="6"/>
      <c r="I6" s="86" t="s">
        <v>107</v>
      </c>
    </row>
    <row r="7" spans="1:10" ht="12.6" customHeight="1">
      <c r="A7" s="3" t="s">
        <v>82</v>
      </c>
      <c r="B7" s="3"/>
      <c r="C7" s="6"/>
      <c r="D7" s="3"/>
      <c r="E7" s="3"/>
      <c r="F7" s="3"/>
      <c r="G7" s="285" t="s">
        <v>157</v>
      </c>
      <c r="H7" s="6"/>
      <c r="I7" s="86" t="s">
        <v>108</v>
      </c>
    </row>
    <row r="8" spans="1:10">
      <c r="A8" t="s">
        <v>11</v>
      </c>
      <c r="B8" s="60" t="s">
        <v>104</v>
      </c>
      <c r="C8" s="6"/>
      <c r="D8" s="67" t="s">
        <v>105</v>
      </c>
      <c r="E8" s="3"/>
      <c r="F8" s="3"/>
      <c r="G8" s="286" t="s">
        <v>59</v>
      </c>
      <c r="H8" s="6"/>
      <c r="I8" s="86" t="s">
        <v>71</v>
      </c>
    </row>
    <row r="9" spans="1:10" ht="13.5" thickBot="1">
      <c r="A9" s="4" t="s">
        <v>83</v>
      </c>
      <c r="B9" s="66" t="s">
        <v>52</v>
      </c>
      <c r="C9" s="66" t="s">
        <v>106</v>
      </c>
      <c r="D9" s="66" t="s">
        <v>68</v>
      </c>
      <c r="E9" s="7" t="s">
        <v>69</v>
      </c>
      <c r="F9" s="105"/>
      <c r="G9" s="244" t="s">
        <v>60</v>
      </c>
      <c r="H9" s="7"/>
      <c r="I9" s="87" t="s">
        <v>112</v>
      </c>
    </row>
    <row r="10" spans="1:10" s="46" customFormat="1">
      <c r="A10" s="70" t="s">
        <v>51</v>
      </c>
      <c r="B10" s="64">
        <f>+C10+I10</f>
        <v>17451.113096320078</v>
      </c>
      <c r="C10" s="64">
        <f>SUM(D10:G10)</f>
        <v>16334.829740973537</v>
      </c>
      <c r="D10" s="65">
        <f>+'Tbl2'!L11</f>
        <v>14875.627077652041</v>
      </c>
      <c r="E10" s="65">
        <f>+'Tbl2'!C11-'Tbl2'!I11</f>
        <v>598.87198776811238</v>
      </c>
      <c r="F10" s="65"/>
      <c r="G10" s="113">
        <f>'Tbl 10'!P9/'Tbl11'!C10</f>
        <v>860.33067555338243</v>
      </c>
      <c r="H10" s="65"/>
      <c r="I10" s="88">
        <f>Allexp!Z9/'Tbl11'!C10</f>
        <v>1116.2833553465423</v>
      </c>
    </row>
    <row r="11" spans="1:10">
      <c r="A11" s="3"/>
      <c r="B11" s="54"/>
      <c r="C11" s="55"/>
      <c r="D11" s="56"/>
      <c r="E11" s="56"/>
      <c r="F11" s="56"/>
      <c r="G11" s="48"/>
      <c r="H11" s="48"/>
      <c r="I11" s="89"/>
    </row>
    <row r="12" spans="1:10">
      <c r="A12" s="3" t="s">
        <v>28</v>
      </c>
      <c r="B12" s="59">
        <f>+C12+I12</f>
        <v>16105.767273401096</v>
      </c>
      <c r="C12" s="55">
        <f>SUM(D12:G12)</f>
        <v>15917.296280738854</v>
      </c>
      <c r="D12" s="56">
        <f>+'Tbl2'!L13</f>
        <v>14409.098549254908</v>
      </c>
      <c r="E12" s="56">
        <f>+'Tbl2'!C13-'Tbl2'!I13</f>
        <v>684.40488878810174</v>
      </c>
      <c r="F12" s="56"/>
      <c r="G12" s="48">
        <f>'Tbl 10'!P11/'Tbl11'!C12</f>
        <v>823.79284269584355</v>
      </c>
      <c r="H12" s="48"/>
      <c r="I12" s="89">
        <f>Allexp!Z11/'Tbl11'!C12</f>
        <v>188.47099266224177</v>
      </c>
      <c r="J12" s="31"/>
    </row>
    <row r="13" spans="1:10">
      <c r="A13" s="3" t="s">
        <v>29</v>
      </c>
      <c r="B13" s="59">
        <f>+C13+I13</f>
        <v>16357.142225525971</v>
      </c>
      <c r="C13" s="55">
        <f t="shared" ref="C13:C16" si="0">SUM(D13:G13)</f>
        <v>15280.757451213813</v>
      </c>
      <c r="D13" s="56">
        <f>+'Tbl2'!L14</f>
        <v>13952.412063729493</v>
      </c>
      <c r="E13" s="56">
        <f>+'Tbl2'!C14-'Tbl2'!I14</f>
        <v>560.60854085613573</v>
      </c>
      <c r="F13" s="56"/>
      <c r="G13" s="48">
        <f>'Tbl 10'!P12/'Tbl11'!C13</f>
        <v>767.73684662818459</v>
      </c>
      <c r="H13" s="48"/>
      <c r="I13" s="89">
        <f>Allexp!Z12/'Tbl11'!C13</f>
        <v>1076.3847743121592</v>
      </c>
    </row>
    <row r="14" spans="1:10">
      <c r="A14" s="3" t="s">
        <v>50</v>
      </c>
      <c r="B14" s="59">
        <f>+C14+I14</f>
        <v>18344.319563887355</v>
      </c>
      <c r="C14" s="58">
        <f t="shared" si="0"/>
        <v>17689.384038777815</v>
      </c>
      <c r="D14" s="56">
        <f>+'Tbl2'!L15</f>
        <v>16495.904554106637</v>
      </c>
      <c r="E14" s="56">
        <f>+'Tbl2'!C15-'Tbl2'!I15</f>
        <v>387.22739292915503</v>
      </c>
      <c r="F14" s="56"/>
      <c r="G14" s="48">
        <f>'Tbl 10'!P13/'Tbl11'!C14</f>
        <v>806.25209174202246</v>
      </c>
      <c r="H14" s="48"/>
      <c r="I14" s="89">
        <f>Allexp!Z13/'Tbl11'!C14</f>
        <v>654.93552510954078</v>
      </c>
    </row>
    <row r="15" spans="1:10">
      <c r="A15" s="3" t="s">
        <v>30</v>
      </c>
      <c r="B15" s="59">
        <f>+C15+I15</f>
        <v>15910.800919198589</v>
      </c>
      <c r="C15" s="55">
        <f t="shared" si="0"/>
        <v>15262.705423784295</v>
      </c>
      <c r="D15" s="56">
        <f>+'Tbl2'!L16</f>
        <v>13891.751390674895</v>
      </c>
      <c r="E15" s="56">
        <f>+'Tbl2'!C16-'Tbl2'!I16</f>
        <v>542.29313751207883</v>
      </c>
      <c r="F15" s="56"/>
      <c r="G15" s="48">
        <f>'Tbl 10'!P14/'Tbl11'!C15</f>
        <v>828.6608955973212</v>
      </c>
      <c r="H15" s="48"/>
      <c r="I15" s="89">
        <f>Allexp!Z14/'Tbl11'!C15</f>
        <v>648.0954954142951</v>
      </c>
    </row>
    <row r="16" spans="1:10">
      <c r="A16" s="3" t="s">
        <v>31</v>
      </c>
      <c r="B16" s="59">
        <f>+C16+I16</f>
        <v>16119.523623988847</v>
      </c>
      <c r="C16" s="55">
        <f t="shared" si="0"/>
        <v>15716.284400868888</v>
      </c>
      <c r="D16" s="56">
        <f>+'Tbl2'!L17</f>
        <v>13925.161609374327</v>
      </c>
      <c r="E16" s="56">
        <f>+'Tbl2'!C17-'Tbl2'!I17</f>
        <v>904.99048021579438</v>
      </c>
      <c r="F16" s="56"/>
      <c r="G16" s="48">
        <f>'Tbl 10'!P15/'Tbl11'!C16</f>
        <v>886.13231127876679</v>
      </c>
      <c r="H16" s="48"/>
      <c r="I16" s="89">
        <f>Allexp!Z15/'Tbl11'!C16</f>
        <v>403.23922311995943</v>
      </c>
    </row>
    <row r="17" spans="1:9">
      <c r="A17" s="3"/>
      <c r="B17" s="55"/>
      <c r="C17" s="55"/>
      <c r="D17" s="56"/>
      <c r="E17" s="56"/>
      <c r="F17" s="56"/>
      <c r="G17" s="48"/>
      <c r="H17" s="48"/>
      <c r="I17" s="89"/>
    </row>
    <row r="18" spans="1:9">
      <c r="A18" s="3" t="s">
        <v>32</v>
      </c>
      <c r="B18" s="59">
        <f t="shared" ref="B18:B22" si="1">+C18+I18</f>
        <v>15984.581672275926</v>
      </c>
      <c r="C18" s="55">
        <f t="shared" ref="C18:C22" si="2">SUM(D18:G18)</f>
        <v>15931.786261133348</v>
      </c>
      <c r="D18" s="56">
        <f>+'Tbl2'!L19</f>
        <v>14336.419189142518</v>
      </c>
      <c r="E18" s="56">
        <f>+'Tbl2'!C19-'Tbl2'!I19</f>
        <v>764.14843574166662</v>
      </c>
      <c r="F18" s="56"/>
      <c r="G18" s="148">
        <f>'Tbl 10'!P17/'Tbl11'!C18</f>
        <v>831.2186362491625</v>
      </c>
      <c r="H18" s="148"/>
      <c r="I18" s="89">
        <f>Allexp!Z17/'Tbl11'!C18</f>
        <v>52.795411142579411</v>
      </c>
    </row>
    <row r="19" spans="1:9">
      <c r="A19" s="3" t="s">
        <v>33</v>
      </c>
      <c r="B19" s="59">
        <f t="shared" si="1"/>
        <v>15918.551020379853</v>
      </c>
      <c r="C19" s="55">
        <f t="shared" si="2"/>
        <v>15481.490280796079</v>
      </c>
      <c r="D19" s="56">
        <f>+'Tbl2'!L20</f>
        <v>13792.227606387083</v>
      </c>
      <c r="E19" s="56">
        <f>+'Tbl2'!C20-'Tbl2'!I20</f>
        <v>886.5675567017679</v>
      </c>
      <c r="F19" s="56"/>
      <c r="G19" s="148">
        <f>'Tbl 10'!P18/'Tbl11'!C19</f>
        <v>802.69511770722863</v>
      </c>
      <c r="H19" s="148"/>
      <c r="I19" s="89">
        <f>Allexp!Z18/'Tbl11'!C19</f>
        <v>437.06073958377436</v>
      </c>
    </row>
    <row r="20" spans="1:9">
      <c r="A20" s="3" t="s">
        <v>34</v>
      </c>
      <c r="B20" s="59">
        <f t="shared" si="1"/>
        <v>16073.517595237503</v>
      </c>
      <c r="C20" s="58">
        <f t="shared" si="2"/>
        <v>15420.460651282274</v>
      </c>
      <c r="D20" s="56">
        <f>+'Tbl2'!L21</f>
        <v>13828.538813862426</v>
      </c>
      <c r="E20" s="56">
        <f>+'Tbl2'!C21-'Tbl2'!I21</f>
        <v>682.54583094611735</v>
      </c>
      <c r="F20" s="56"/>
      <c r="G20" s="148">
        <f>'Tbl 10'!P19/'Tbl11'!C20</f>
        <v>909.37600647373029</v>
      </c>
      <c r="H20" s="148"/>
      <c r="I20" s="89">
        <f>Allexp!Z19/'Tbl11'!C20</f>
        <v>653.05694395522914</v>
      </c>
    </row>
    <row r="21" spans="1:9">
      <c r="A21" s="3" t="s">
        <v>35</v>
      </c>
      <c r="B21" s="59">
        <f t="shared" si="1"/>
        <v>16995.677270695665</v>
      </c>
      <c r="C21" s="55">
        <f t="shared" si="2"/>
        <v>15999.396425038913</v>
      </c>
      <c r="D21" s="56">
        <f>+'Tbl2'!L22</f>
        <v>14277.240649775353</v>
      </c>
      <c r="E21" s="56">
        <f>+'Tbl2'!C22-'Tbl2'!I22</f>
        <v>916.10374036974827</v>
      </c>
      <c r="F21" s="56"/>
      <c r="G21" s="148">
        <f>'Tbl 10'!P20/'Tbl11'!C21</f>
        <v>806.05203489381245</v>
      </c>
      <c r="H21" s="148"/>
      <c r="I21" s="89">
        <f>Allexp!Z20/'Tbl11'!C21</f>
        <v>996.28084565675374</v>
      </c>
    </row>
    <row r="22" spans="1:9">
      <c r="A22" s="3" t="s">
        <v>36</v>
      </c>
      <c r="B22" s="59">
        <f t="shared" si="1"/>
        <v>17838.038678951347</v>
      </c>
      <c r="C22" s="55">
        <f t="shared" si="2"/>
        <v>17825.854586727197</v>
      </c>
      <c r="D22" s="56">
        <f>+'Tbl2'!L23</f>
        <v>16248.045577958783</v>
      </c>
      <c r="E22" s="56">
        <f>+'Tbl2'!C23-'Tbl2'!I23</f>
        <v>756.98847198112708</v>
      </c>
      <c r="F22" s="56"/>
      <c r="G22" s="148">
        <f>'Tbl 10'!P21/'Tbl11'!C22</f>
        <v>820.82053678728812</v>
      </c>
      <c r="H22" s="148"/>
      <c r="I22" s="89">
        <f>Allexp!Z21/'Tbl11'!C22</f>
        <v>12.184092224150978</v>
      </c>
    </row>
    <row r="23" spans="1:9">
      <c r="A23" s="3"/>
      <c r="B23" s="55"/>
      <c r="C23" s="55"/>
      <c r="D23" s="56"/>
      <c r="E23" s="56"/>
      <c r="F23" s="56"/>
      <c r="G23" s="148"/>
      <c r="H23" s="148"/>
      <c r="I23" s="89"/>
    </row>
    <row r="24" spans="1:9">
      <c r="A24" s="3" t="s">
        <v>37</v>
      </c>
      <c r="B24" s="59">
        <f t="shared" ref="B24:B28" si="3">+C24+I24</f>
        <v>15132.807148022974</v>
      </c>
      <c r="C24" s="55">
        <f t="shared" ref="C24:C28" si="4">SUM(D24:G24)</f>
        <v>14402.820093472757</v>
      </c>
      <c r="D24" s="56">
        <f>+'Tbl2'!L25</f>
        <v>13292.154770572268</v>
      </c>
      <c r="E24" s="56">
        <f>+'Tbl2'!C25-'Tbl2'!I25</f>
        <v>345.58022870849527</v>
      </c>
      <c r="F24" s="56"/>
      <c r="G24" s="148">
        <f>'Tbl 10'!P23/'Tbl11'!C24</f>
        <v>765.08509419199402</v>
      </c>
      <c r="H24" s="148"/>
      <c r="I24" s="89">
        <f>Allexp!Z23/'Tbl11'!C24</f>
        <v>729.98705455021559</v>
      </c>
    </row>
    <row r="25" spans="1:9">
      <c r="A25" s="3" t="s">
        <v>38</v>
      </c>
      <c r="B25" s="59">
        <f t="shared" si="3"/>
        <v>16706.624411683897</v>
      </c>
      <c r="C25" s="55">
        <f t="shared" si="4"/>
        <v>16632.581657523828</v>
      </c>
      <c r="D25" s="56">
        <f>+'Tbl2'!L26</f>
        <v>14732.349469902347</v>
      </c>
      <c r="E25" s="56">
        <f>+'Tbl2'!C26-'Tbl2'!I26</f>
        <v>1107.8584875594133</v>
      </c>
      <c r="F25" s="56"/>
      <c r="G25" s="148">
        <f>'Tbl 10'!P24/'Tbl11'!C25</f>
        <v>792.37370006206754</v>
      </c>
      <c r="H25" s="148"/>
      <c r="I25" s="89">
        <f>Allexp!Z24/'Tbl11'!C25</f>
        <v>74.042754160070757</v>
      </c>
    </row>
    <row r="26" spans="1:9">
      <c r="A26" s="3" t="s">
        <v>39</v>
      </c>
      <c r="B26" s="59">
        <f t="shared" si="3"/>
        <v>15373.051820918141</v>
      </c>
      <c r="C26" s="58">
        <f t="shared" si="4"/>
        <v>14463.086836866587</v>
      </c>
      <c r="D26" s="56">
        <f>+'Tbl2'!L27</f>
        <v>12992.278562834448</v>
      </c>
      <c r="E26" s="56">
        <f>+'Tbl2'!C27-'Tbl2'!I27</f>
        <v>725.48703045771435</v>
      </c>
      <c r="F26" s="56"/>
      <c r="G26" s="148">
        <f>'Tbl 10'!P25/'Tbl11'!C26</f>
        <v>745.32124357442501</v>
      </c>
      <c r="H26" s="148"/>
      <c r="I26" s="89">
        <f>Allexp!Z25/'Tbl11'!C26</f>
        <v>909.96498405155353</v>
      </c>
    </row>
    <row r="27" spans="1:9">
      <c r="A27" s="3" t="s">
        <v>40</v>
      </c>
      <c r="B27" s="59">
        <f t="shared" si="3"/>
        <v>17557.990554985146</v>
      </c>
      <c r="C27" s="55">
        <f t="shared" si="4"/>
        <v>16764.41714659366</v>
      </c>
      <c r="D27" s="56">
        <f>+'Tbl2'!L28</f>
        <v>15221.158388189919</v>
      </c>
      <c r="E27" s="56">
        <f>+'Tbl2'!C28-'Tbl2'!I28</f>
        <v>545.10925385778137</v>
      </c>
      <c r="F27" s="56"/>
      <c r="G27" s="148">
        <f>'Tbl 10'!P26/'Tbl11'!C27</f>
        <v>998.14950454596067</v>
      </c>
      <c r="H27" s="148"/>
      <c r="I27" s="89">
        <f>Allexp!Z26/'Tbl11'!C27</f>
        <v>793.57340839148549</v>
      </c>
    </row>
    <row r="28" spans="1:9">
      <c r="A28" s="3" t="s">
        <v>41</v>
      </c>
      <c r="B28" s="59">
        <f t="shared" si="3"/>
        <v>17817.149788664752</v>
      </c>
      <c r="C28" s="55">
        <f t="shared" si="4"/>
        <v>17787.1623788795</v>
      </c>
      <c r="D28" s="56">
        <f>+'Tbl2'!L29</f>
        <v>15983.008463398684</v>
      </c>
      <c r="E28" s="56">
        <f>+'Tbl2'!C29-'Tbl2'!I29</f>
        <v>860.80350865888613</v>
      </c>
      <c r="F28" s="56"/>
      <c r="G28" s="148">
        <f>'Tbl 10'!P27/'Tbl11'!C28</f>
        <v>943.3504068219296</v>
      </c>
      <c r="H28" s="148"/>
      <c r="I28" s="89">
        <f>Allexp!Z27/'Tbl11'!C28</f>
        <v>29.987409785251653</v>
      </c>
    </row>
    <row r="29" spans="1:9">
      <c r="A29" s="3"/>
      <c r="B29" s="55"/>
      <c r="C29" s="55"/>
      <c r="D29" s="56"/>
      <c r="E29" s="56"/>
      <c r="F29" s="56"/>
      <c r="G29" s="148"/>
      <c r="H29" s="148"/>
      <c r="I29" s="89"/>
    </row>
    <row r="30" spans="1:9">
      <c r="A30" s="108" t="s">
        <v>114</v>
      </c>
      <c r="B30" s="59">
        <f t="shared" ref="B30:B34" si="5">+C30+I30</f>
        <v>20678.469938834281</v>
      </c>
      <c r="C30" s="55">
        <f t="shared" ref="C30:C34" si="6">SUM(D30:G30)</f>
        <v>17638.295817723476</v>
      </c>
      <c r="D30" s="56">
        <f>+'Tbl2'!L31</f>
        <v>16096.661377558328</v>
      </c>
      <c r="E30" s="56">
        <f>+'Tbl2'!C31-'Tbl2'!I31</f>
        <v>543.17166504829947</v>
      </c>
      <c r="F30" s="56"/>
      <c r="G30" s="148">
        <f>'Tbl 10'!P29/'Tbl11'!C30</f>
        <v>998.46277511684934</v>
      </c>
      <c r="H30" s="148"/>
      <c r="I30" s="89">
        <f>Allexp!Z29/'Tbl11'!C30</f>
        <v>3040.1741211108069</v>
      </c>
    </row>
    <row r="31" spans="1:9">
      <c r="A31" s="3" t="s">
        <v>42</v>
      </c>
      <c r="B31" s="59">
        <f t="shared" si="5"/>
        <v>17607.008241809483</v>
      </c>
      <c r="C31" s="55">
        <f t="shared" si="6"/>
        <v>17015.6278981303</v>
      </c>
      <c r="D31" s="56">
        <f>+'Tbl2'!L32</f>
        <v>15483.825604187718</v>
      </c>
      <c r="E31" s="56">
        <f>+'Tbl2'!C32-'Tbl2'!I32</f>
        <v>675.73602363126884</v>
      </c>
      <c r="F31" s="56"/>
      <c r="G31" s="148">
        <f>'Tbl 10'!P30/'Tbl11'!C31</f>
        <v>856.06627031131313</v>
      </c>
      <c r="H31" s="148"/>
      <c r="I31" s="89">
        <f>Allexp!Z30/'Tbl11'!C31</f>
        <v>591.38034367918158</v>
      </c>
    </row>
    <row r="32" spans="1:9">
      <c r="A32" s="3" t="s">
        <v>43</v>
      </c>
      <c r="B32" s="59">
        <f t="shared" si="5"/>
        <v>14399.127919814944</v>
      </c>
      <c r="C32" s="58">
        <f t="shared" si="6"/>
        <v>14399.127919814944</v>
      </c>
      <c r="D32" s="56">
        <f>+'Tbl2'!L33</f>
        <v>12624.702999398272</v>
      </c>
      <c r="E32" s="56">
        <f>+'Tbl2'!C33-'Tbl2'!I33</f>
        <v>981.81658699372201</v>
      </c>
      <c r="F32" s="56"/>
      <c r="G32" s="148">
        <f>'Tbl 10'!P31/'Tbl11'!C32</f>
        <v>792.60833342294916</v>
      </c>
      <c r="H32" s="148"/>
      <c r="I32" s="89">
        <f>Allexp!Z31/'Tbl11'!C32</f>
        <v>0</v>
      </c>
    </row>
    <row r="33" spans="1:10">
      <c r="A33" s="3" t="s">
        <v>44</v>
      </c>
      <c r="B33" s="59">
        <f t="shared" si="5"/>
        <v>15126.796181798498</v>
      </c>
      <c r="C33" s="55">
        <f t="shared" si="6"/>
        <v>14803.41036674476</v>
      </c>
      <c r="D33" s="56">
        <f>+'Tbl2'!L34</f>
        <v>13129.529064121696</v>
      </c>
      <c r="E33" s="56">
        <f>+'Tbl2'!C34-'Tbl2'!I34</f>
        <v>909.85302897866677</v>
      </c>
      <c r="F33" s="56"/>
      <c r="G33" s="148">
        <f>'Tbl 10'!P32/'Tbl11'!C33</f>
        <v>764.02827364439759</v>
      </c>
      <c r="H33" s="148"/>
      <c r="I33" s="89">
        <f>Allexp!Z32/'Tbl11'!C33</f>
        <v>323.38581505373884</v>
      </c>
    </row>
    <row r="34" spans="1:10">
      <c r="A34" s="3" t="s">
        <v>45</v>
      </c>
      <c r="B34" s="59">
        <f t="shared" si="5"/>
        <v>21778.591196730464</v>
      </c>
      <c r="C34" s="55">
        <f t="shared" si="6"/>
        <v>20322.087715851587</v>
      </c>
      <c r="D34" s="56">
        <f>+'Tbl2'!L35</f>
        <v>18169.220146933098</v>
      </c>
      <c r="E34" s="56">
        <f>+'Tbl2'!C35-'Tbl2'!I35</f>
        <v>1128.7649513560355</v>
      </c>
      <c r="F34" s="56"/>
      <c r="G34" s="148">
        <f>'Tbl 10'!P33/'Tbl11'!C34</f>
        <v>1024.1026175624522</v>
      </c>
      <c r="H34" s="148"/>
      <c r="I34" s="89">
        <f>Allexp!Z33/'Tbl11'!C34</f>
        <v>1456.5034808788764</v>
      </c>
    </row>
    <row r="35" spans="1:10">
      <c r="B35" s="55"/>
      <c r="C35" s="55"/>
      <c r="D35" s="56"/>
      <c r="E35" s="56"/>
      <c r="F35" s="56"/>
      <c r="G35" s="148"/>
      <c r="H35" s="148"/>
      <c r="I35" s="89"/>
    </row>
    <row r="36" spans="1:10">
      <c r="A36" s="3" t="s">
        <v>46</v>
      </c>
      <c r="B36" s="59">
        <f t="shared" ref="B36:B39" si="7">+C36+I36</f>
        <v>15957.195926186081</v>
      </c>
      <c r="C36" s="55">
        <f t="shared" ref="C36:C39" si="8">SUM(D36:G36)</f>
        <v>15258.088393227241</v>
      </c>
      <c r="D36" s="56">
        <f>+'Tbl2'!L37</f>
        <v>14051.804113648095</v>
      </c>
      <c r="E36" s="56">
        <f>+'Tbl2'!C37-'Tbl2'!I37</f>
        <v>409.86435475925828</v>
      </c>
      <c r="F36" s="56"/>
      <c r="G36" s="148">
        <f>'Tbl 10'!P35/'Tbl11'!C36</f>
        <v>796.41992481988825</v>
      </c>
      <c r="H36" s="148"/>
      <c r="I36" s="89">
        <f>Allexp!Z35/'Tbl11'!C36</f>
        <v>699.10753295883944</v>
      </c>
      <c r="J36" s="31"/>
    </row>
    <row r="37" spans="1:10">
      <c r="A37" s="3" t="s">
        <v>47</v>
      </c>
      <c r="B37" s="59">
        <f t="shared" si="7"/>
        <v>16325.478087136316</v>
      </c>
      <c r="C37" s="55">
        <f t="shared" si="8"/>
        <v>15966.428160895093</v>
      </c>
      <c r="D37" s="56">
        <f>+'Tbl2'!L38</f>
        <v>14726.061901437441</v>
      </c>
      <c r="E37" s="56">
        <f>+'Tbl2'!C38-'Tbl2'!I38</f>
        <v>485.31989586488271</v>
      </c>
      <c r="F37" s="56"/>
      <c r="G37" s="148">
        <f>'Tbl 10'!P36/'Tbl11'!C37</f>
        <v>755.04636359276935</v>
      </c>
      <c r="H37" s="148"/>
      <c r="I37" s="89">
        <f>Allexp!Z36/'Tbl11'!C37</f>
        <v>359.04992624122235</v>
      </c>
    </row>
    <row r="38" spans="1:10">
      <c r="A38" s="3" t="s">
        <v>48</v>
      </c>
      <c r="B38" s="59">
        <f t="shared" si="7"/>
        <v>18029.890436410788</v>
      </c>
      <c r="C38" s="58">
        <f t="shared" si="8"/>
        <v>16772.066637980824</v>
      </c>
      <c r="D38" s="56">
        <f>+'Tbl2'!L39</f>
        <v>15424.827037656791</v>
      </c>
      <c r="E38" s="56">
        <f>+'Tbl2'!C39-'Tbl2'!I39</f>
        <v>496.36727364172111</v>
      </c>
      <c r="F38" s="56"/>
      <c r="G38" s="148">
        <f>'Tbl 10'!P37/'Tbl11'!C38</f>
        <v>850.87232668231434</v>
      </c>
      <c r="H38" s="148"/>
      <c r="I38" s="89">
        <f>Allexp!Z37/'Tbl11'!C38</f>
        <v>1257.8237984299635</v>
      </c>
    </row>
    <row r="39" spans="1:10" ht="18" customHeight="1">
      <c r="A39" s="8" t="s">
        <v>49</v>
      </c>
      <c r="B39" s="150">
        <f t="shared" si="7"/>
        <v>19365.844921178716</v>
      </c>
      <c r="C39" s="149">
        <f t="shared" si="8"/>
        <v>19275.779851334046</v>
      </c>
      <c r="D39" s="151">
        <f>+'Tbl2'!L40</f>
        <v>17215.423802082343</v>
      </c>
      <c r="E39" s="151">
        <f>+'Tbl2'!C40-'Tbl2'!I40</f>
        <v>1035.3486858088072</v>
      </c>
      <c r="F39" s="151"/>
      <c r="G39" s="149">
        <f>'Tbl 10'!P38/'Tbl11'!C39</f>
        <v>1025.0073634428948</v>
      </c>
      <c r="H39" s="149"/>
      <c r="I39" s="152">
        <f>Allexp!Z38/'Tbl11'!C39</f>
        <v>90.065069844670404</v>
      </c>
    </row>
    <row r="40" spans="1:10">
      <c r="A40" s="170" t="s">
        <v>129</v>
      </c>
      <c r="I40" s="31"/>
    </row>
    <row r="41" spans="1:10">
      <c r="A41" s="83" t="s">
        <v>113</v>
      </c>
    </row>
    <row r="42" spans="1:10">
      <c r="A42" s="126" t="s">
        <v>209</v>
      </c>
    </row>
  </sheetData>
  <mergeCells count="2">
    <mergeCell ref="A3:I3"/>
    <mergeCell ref="A1:I1"/>
  </mergeCells>
  <phoneticPr fontId="0" type="noConversion"/>
  <printOptions horizontalCentered="1"/>
  <pageMargins left="0.5" right="0.5" top="0.37" bottom="0.38" header="0.17" footer="0.25"/>
  <pageSetup scale="67" orientation="landscape" r:id="rId1"/>
  <headerFooter scaleWithDoc="0" alignWithMargins="0">
    <oddFooter>&amp;L&amp;"Arial,Italic"MSDE - LAB   06/2022&amp;C&amp;P&amp;R&amp;"Arial,Italic"Selected Financial Data,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57"/>
  <sheetViews>
    <sheetView showGridLines="0" zoomScaleNormal="100" workbookViewId="0">
      <selection activeCell="F30" sqref="F30"/>
    </sheetView>
  </sheetViews>
  <sheetFormatPr defaultRowHeight="12.75"/>
  <cols>
    <col min="1" max="1" width="14.42578125" customWidth="1"/>
    <col min="2" max="2" width="6.7109375" customWidth="1"/>
    <col min="3" max="3" width="12.140625" customWidth="1"/>
    <col min="4" max="4" width="6.42578125" bestFit="1" customWidth="1"/>
    <col min="5" max="5" width="7.7109375" customWidth="1"/>
    <col min="6" max="6" width="11.5703125" customWidth="1"/>
    <col min="7" max="7" width="7.28515625" customWidth="1"/>
    <col min="8" max="8" width="7.85546875" customWidth="1"/>
    <col min="9" max="9" width="11.42578125" customWidth="1"/>
    <col min="10" max="10" width="6.42578125" bestFit="1" customWidth="1"/>
    <col min="11" max="11" width="12.42578125" customWidth="1"/>
    <col min="12" max="12" width="11.42578125" customWidth="1"/>
    <col min="13" max="13" width="9.28515625" customWidth="1"/>
    <col min="15" max="15" width="15" bestFit="1" customWidth="1"/>
    <col min="17" max="17" width="10.28515625" style="31" bestFit="1" customWidth="1"/>
    <col min="19" max="19" width="15" bestFit="1" customWidth="1"/>
    <col min="21" max="21" width="12" bestFit="1" customWidth="1"/>
  </cols>
  <sheetData>
    <row r="1" spans="1:21">
      <c r="A1" s="245"/>
      <c r="B1" s="245"/>
      <c r="C1" s="245"/>
      <c r="D1" s="245"/>
      <c r="E1" s="245"/>
      <c r="F1" s="245"/>
      <c r="G1" s="245" t="s">
        <v>67</v>
      </c>
      <c r="H1" s="245"/>
      <c r="I1" s="245"/>
      <c r="J1" s="245"/>
      <c r="K1" s="245"/>
      <c r="L1" s="245"/>
      <c r="M1" s="245"/>
    </row>
    <row r="2" spans="1:2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1">
      <c r="A3" s="245"/>
      <c r="B3" s="245"/>
      <c r="C3" s="245"/>
      <c r="D3" s="245"/>
      <c r="E3" s="245"/>
      <c r="F3" s="245"/>
      <c r="G3" s="245" t="s">
        <v>65</v>
      </c>
      <c r="H3" s="245"/>
      <c r="I3" s="245"/>
      <c r="J3" s="245"/>
      <c r="K3" s="245"/>
      <c r="L3" s="245"/>
      <c r="M3" s="245"/>
    </row>
    <row r="4" spans="1:21">
      <c r="A4" s="246"/>
      <c r="B4" s="247"/>
      <c r="C4" s="247"/>
      <c r="D4" s="247"/>
      <c r="E4" s="247"/>
      <c r="F4" s="287" t="s">
        <v>184</v>
      </c>
      <c r="G4" s="247"/>
      <c r="H4" s="247"/>
      <c r="I4" s="247"/>
      <c r="J4" s="247"/>
      <c r="K4" s="247"/>
      <c r="L4" s="247"/>
      <c r="M4" s="247"/>
    </row>
    <row r="5" spans="1:21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21" ht="15" customHeight="1" thickTop="1">
      <c r="A6" s="3"/>
      <c r="B6" s="3"/>
      <c r="C6" s="248"/>
      <c r="D6" s="248"/>
      <c r="E6" s="248" t="s">
        <v>63</v>
      </c>
      <c r="F6" s="248"/>
      <c r="G6" s="248"/>
      <c r="I6" s="249"/>
      <c r="J6" s="249"/>
      <c r="K6" s="249" t="s">
        <v>64</v>
      </c>
      <c r="L6" s="249"/>
      <c r="M6" s="249"/>
    </row>
    <row r="7" spans="1:21">
      <c r="A7" s="3"/>
      <c r="B7" s="3"/>
      <c r="C7" s="291" t="s">
        <v>61</v>
      </c>
      <c r="D7" s="287"/>
      <c r="F7" s="289" t="s">
        <v>158</v>
      </c>
      <c r="G7" s="290"/>
      <c r="I7" s="291" t="s">
        <v>61</v>
      </c>
      <c r="J7" s="287"/>
      <c r="L7" s="289" t="s">
        <v>158</v>
      </c>
      <c r="M7" s="290"/>
      <c r="N7" s="288"/>
    </row>
    <row r="8" spans="1:21">
      <c r="A8" s="3" t="s">
        <v>82</v>
      </c>
      <c r="B8" s="3"/>
      <c r="C8" s="287" t="s">
        <v>62</v>
      </c>
      <c r="D8" s="287"/>
      <c r="F8" s="287" t="s">
        <v>62</v>
      </c>
      <c r="G8" s="287"/>
      <c r="I8" s="287" t="s">
        <v>62</v>
      </c>
      <c r="J8" s="287"/>
      <c r="L8" s="287" t="s">
        <v>62</v>
      </c>
      <c r="M8" s="287"/>
    </row>
    <row r="9" spans="1:21">
      <c r="A9" t="s">
        <v>11</v>
      </c>
      <c r="C9" s="292" t="s">
        <v>60</v>
      </c>
      <c r="D9" s="292"/>
      <c r="F9" s="292" t="s">
        <v>60</v>
      </c>
      <c r="G9" s="292"/>
      <c r="I9" s="292" t="s">
        <v>60</v>
      </c>
      <c r="J9" s="292"/>
      <c r="L9" s="292" t="s">
        <v>60</v>
      </c>
      <c r="M9" s="292"/>
    </row>
    <row r="10" spans="1:21" ht="13.5" thickBot="1">
      <c r="A10" s="4" t="s">
        <v>83</v>
      </c>
      <c r="B10" s="4"/>
      <c r="C10" s="7" t="s">
        <v>55</v>
      </c>
      <c r="D10" s="7" t="s">
        <v>56</v>
      </c>
      <c r="E10" s="4"/>
      <c r="F10" s="7" t="s">
        <v>55</v>
      </c>
      <c r="G10" s="7" t="s">
        <v>56</v>
      </c>
      <c r="H10" s="4"/>
      <c r="I10" s="7" t="s">
        <v>55</v>
      </c>
      <c r="J10" s="7" t="s">
        <v>56</v>
      </c>
      <c r="K10" s="4"/>
      <c r="L10" s="7" t="s">
        <v>55</v>
      </c>
      <c r="M10" s="102" t="s">
        <v>56</v>
      </c>
    </row>
    <row r="11" spans="1:21">
      <c r="A11" s="70" t="s">
        <v>51</v>
      </c>
      <c r="B11" s="70"/>
      <c r="C11" s="147">
        <f>+F11+'Tbl1'!G10</f>
        <v>16334.829740973537</v>
      </c>
      <c r="D11" s="61"/>
      <c r="E11" s="61"/>
      <c r="F11" s="61">
        <f>+'Tbl3'!B10</f>
        <v>15474.499065420154</v>
      </c>
      <c r="G11" s="61"/>
      <c r="H11" s="61"/>
      <c r="I11" s="62">
        <f>+C11-'Tbl3'!AC10</f>
        <v>15735.957753205425</v>
      </c>
      <c r="J11" s="61"/>
      <c r="K11" s="61"/>
      <c r="L11" s="62">
        <f>+'Tbl3'!B10-'Tbl3'!AC10</f>
        <v>14875.627077652041</v>
      </c>
      <c r="M11" s="61"/>
      <c r="O11" s="31"/>
      <c r="S11" s="31"/>
      <c r="U11" s="31"/>
    </row>
    <row r="12" spans="1:21">
      <c r="A12" s="3"/>
      <c r="B12" s="3"/>
      <c r="C12" s="12"/>
      <c r="L12" s="22"/>
      <c r="O12" s="31"/>
      <c r="S12" s="31"/>
      <c r="U12" s="31"/>
    </row>
    <row r="13" spans="1:21">
      <c r="A13" s="3" t="s">
        <v>28</v>
      </c>
      <c r="B13" s="3"/>
      <c r="C13" s="11">
        <f>+F13+'Tbl1'!G12</f>
        <v>15917.296280738854</v>
      </c>
      <c r="D13">
        <f>RANK(C13,C$13:C$40)</f>
        <v>14</v>
      </c>
      <c r="F13" s="1">
        <f>+'Tbl3'!B12</f>
        <v>15093.50343804301</v>
      </c>
      <c r="G13">
        <f>RANK(F13,F$13:F$40)</f>
        <v>14</v>
      </c>
      <c r="I13" s="23">
        <f>+C13-'Tbl3'!AC12</f>
        <v>15232.891391950752</v>
      </c>
      <c r="J13">
        <f>RANK(I13,I$13:I$40)</f>
        <v>12</v>
      </c>
      <c r="L13" s="10">
        <f>+'Tbl3'!B12-'Tbl3'!AC12</f>
        <v>14409.098549254908</v>
      </c>
      <c r="M13">
        <f>RANK(L13,L$13:L$40)</f>
        <v>12</v>
      </c>
      <c r="O13" s="31"/>
      <c r="S13" s="31"/>
      <c r="U13" s="31"/>
    </row>
    <row r="14" spans="1:21">
      <c r="A14" s="3" t="s">
        <v>29</v>
      </c>
      <c r="B14" s="3"/>
      <c r="C14" s="11">
        <f>+F14+'Tbl1'!G13</f>
        <v>15280.757451213813</v>
      </c>
      <c r="D14">
        <f t="shared" ref="D14:D40" si="0">RANK(C14,C$13:C$40)</f>
        <v>18</v>
      </c>
      <c r="F14" s="1">
        <f>+'Tbl3'!B13</f>
        <v>14513.020604585628</v>
      </c>
      <c r="G14">
        <f t="shared" ref="G14:G40" si="1">RANK(F14,F$13:F$40)</f>
        <v>17</v>
      </c>
      <c r="I14" s="23">
        <f>+C14-'Tbl3'!AC13</f>
        <v>14720.148910357677</v>
      </c>
      <c r="J14">
        <f t="shared" ref="J14:J40" si="2">RANK(I14,I$13:I$40)</f>
        <v>19</v>
      </c>
      <c r="L14" s="10">
        <f>+'Tbl3'!B13-'Tbl3'!AC13</f>
        <v>13952.412063729493</v>
      </c>
      <c r="M14">
        <f t="shared" ref="M14:M40" si="3">RANK(L14,L$13:L$40)</f>
        <v>16</v>
      </c>
      <c r="O14" s="31"/>
      <c r="S14" s="31"/>
      <c r="U14" s="31"/>
    </row>
    <row r="15" spans="1:21">
      <c r="A15" s="3" t="s">
        <v>50</v>
      </c>
      <c r="B15" s="3"/>
      <c r="C15" s="11">
        <f>+F15+'Tbl1'!G14</f>
        <v>17689.384038777815</v>
      </c>
      <c r="D15">
        <f t="shared" si="0"/>
        <v>5</v>
      </c>
      <c r="F15" s="1">
        <f>+'Tbl3'!B14</f>
        <v>16883.131947035792</v>
      </c>
      <c r="G15">
        <f t="shared" si="1"/>
        <v>4</v>
      </c>
      <c r="I15" s="23">
        <f>+C15-'Tbl3'!AC14</f>
        <v>17302.15664584866</v>
      </c>
      <c r="J15">
        <f t="shared" si="2"/>
        <v>3</v>
      </c>
      <c r="L15" s="10">
        <f>+'Tbl3'!B14-'Tbl3'!AC14</f>
        <v>16495.904554106637</v>
      </c>
      <c r="M15">
        <f t="shared" si="3"/>
        <v>3</v>
      </c>
      <c r="O15" s="31"/>
      <c r="S15" s="31"/>
      <c r="U15" s="31"/>
    </row>
    <row r="16" spans="1:21">
      <c r="A16" s="3" t="s">
        <v>30</v>
      </c>
      <c r="B16" s="3"/>
      <c r="C16" s="11">
        <f>+F16+'Tbl1'!G15</f>
        <v>15262.705423784295</v>
      </c>
      <c r="D16">
        <f t="shared" si="0"/>
        <v>19</v>
      </c>
      <c r="F16" s="1">
        <f>+'Tbl3'!B15</f>
        <v>14434.044528186974</v>
      </c>
      <c r="G16">
        <f t="shared" si="1"/>
        <v>20</v>
      </c>
      <c r="I16" s="23">
        <f>+C16-'Tbl3'!AC15</f>
        <v>14720.412286272216</v>
      </c>
      <c r="J16">
        <f t="shared" si="2"/>
        <v>18</v>
      </c>
      <c r="L16" s="10">
        <f>+'Tbl3'!B15-'Tbl3'!AC15</f>
        <v>13891.751390674895</v>
      </c>
      <c r="M16">
        <f t="shared" si="3"/>
        <v>18</v>
      </c>
      <c r="O16" s="31"/>
      <c r="S16" s="31"/>
      <c r="U16" s="31"/>
    </row>
    <row r="17" spans="1:21">
      <c r="A17" s="3" t="s">
        <v>31</v>
      </c>
      <c r="B17" s="3"/>
      <c r="C17" s="11">
        <f>+F17+'Tbl1'!G16</f>
        <v>15716.284400868888</v>
      </c>
      <c r="D17">
        <f t="shared" si="0"/>
        <v>15</v>
      </c>
      <c r="F17" s="1">
        <f>+'Tbl3'!B16</f>
        <v>14830.152089590121</v>
      </c>
      <c r="G17">
        <f t="shared" si="1"/>
        <v>15</v>
      </c>
      <c r="I17" s="23">
        <f>+C17-'Tbl3'!AC16</f>
        <v>14811.293920653094</v>
      </c>
      <c r="J17">
        <f t="shared" si="2"/>
        <v>16</v>
      </c>
      <c r="L17" s="10">
        <f>+'Tbl3'!B16-'Tbl3'!AC16</f>
        <v>13925.161609374327</v>
      </c>
      <c r="M17">
        <f t="shared" si="3"/>
        <v>17</v>
      </c>
      <c r="O17" s="31"/>
      <c r="S17" s="31"/>
      <c r="U17" s="31"/>
    </row>
    <row r="18" spans="1:21">
      <c r="A18" s="3"/>
      <c r="B18" s="3"/>
      <c r="C18" s="11"/>
      <c r="F18" s="1"/>
      <c r="I18" s="23"/>
      <c r="L18" s="10"/>
      <c r="O18" s="31"/>
      <c r="S18" s="31"/>
    </row>
    <row r="19" spans="1:21">
      <c r="A19" s="3" t="s">
        <v>32</v>
      </c>
      <c r="B19" s="3"/>
      <c r="C19" s="11">
        <f>+F19+'Tbl1'!G18</f>
        <v>15931.786261133348</v>
      </c>
      <c r="D19">
        <f t="shared" si="0"/>
        <v>13</v>
      </c>
      <c r="F19" s="1">
        <f>+'Tbl3'!B18</f>
        <v>15100.567624884185</v>
      </c>
      <c r="G19">
        <f t="shared" si="1"/>
        <v>13</v>
      </c>
      <c r="I19" s="23">
        <f>+C19-'Tbl3'!AC18</f>
        <v>15167.637825391681</v>
      </c>
      <c r="J19">
        <f t="shared" si="2"/>
        <v>13</v>
      </c>
      <c r="L19" s="10">
        <f>+'Tbl3'!B18-'Tbl3'!AC18</f>
        <v>14336.419189142518</v>
      </c>
      <c r="M19">
        <f t="shared" si="3"/>
        <v>13</v>
      </c>
      <c r="O19" s="31"/>
      <c r="S19" s="31"/>
      <c r="U19" s="31"/>
    </row>
    <row r="20" spans="1:21">
      <c r="A20" s="3" t="s">
        <v>33</v>
      </c>
      <c r="B20" s="3"/>
      <c r="C20" s="11">
        <f>+F20+'Tbl1'!G19</f>
        <v>15481.490280796079</v>
      </c>
      <c r="D20">
        <f t="shared" si="0"/>
        <v>16</v>
      </c>
      <c r="F20" s="1">
        <f>+'Tbl3'!B19</f>
        <v>14678.795163088851</v>
      </c>
      <c r="G20">
        <f t="shared" si="1"/>
        <v>16</v>
      </c>
      <c r="I20" s="23">
        <f>+C20-'Tbl3'!AC19</f>
        <v>14594.922724094311</v>
      </c>
      <c r="J20">
        <f t="shared" si="2"/>
        <v>20</v>
      </c>
      <c r="L20" s="10">
        <f>+'Tbl3'!B19-'Tbl3'!AC19</f>
        <v>13792.227606387083</v>
      </c>
      <c r="M20">
        <f t="shared" si="3"/>
        <v>20</v>
      </c>
      <c r="O20" s="31"/>
      <c r="S20" s="31"/>
      <c r="U20" s="31"/>
    </row>
    <row r="21" spans="1:21">
      <c r="A21" s="3" t="s">
        <v>34</v>
      </c>
      <c r="B21" s="3"/>
      <c r="C21" s="11">
        <f>+F21+'Tbl1'!G20</f>
        <v>15420.460651282274</v>
      </c>
      <c r="D21">
        <f t="shared" si="0"/>
        <v>17</v>
      </c>
      <c r="F21" s="1">
        <f>+'Tbl3'!B20</f>
        <v>14511.084644808543</v>
      </c>
      <c r="G21">
        <f t="shared" si="1"/>
        <v>18</v>
      </c>
      <c r="I21" s="23">
        <f>+C21-'Tbl3'!AC20</f>
        <v>14737.914820336156</v>
      </c>
      <c r="J21">
        <f t="shared" si="2"/>
        <v>17</v>
      </c>
      <c r="L21" s="10">
        <f>+'Tbl3'!B20-'Tbl3'!AC20</f>
        <v>13828.538813862426</v>
      </c>
      <c r="M21">
        <f t="shared" si="3"/>
        <v>19</v>
      </c>
      <c r="O21" s="31"/>
      <c r="S21" s="31"/>
      <c r="U21" s="31"/>
    </row>
    <row r="22" spans="1:21">
      <c r="A22" s="3" t="s">
        <v>35</v>
      </c>
      <c r="B22" s="3"/>
      <c r="C22" s="11">
        <f>+F22+'Tbl1'!G21</f>
        <v>15999.396425038913</v>
      </c>
      <c r="D22">
        <f t="shared" si="0"/>
        <v>11</v>
      </c>
      <c r="F22" s="1">
        <f>+'Tbl3'!B21</f>
        <v>15193.344390145101</v>
      </c>
      <c r="G22">
        <f t="shared" si="1"/>
        <v>12</v>
      </c>
      <c r="I22" s="23">
        <f>+C22-'Tbl3'!AC21</f>
        <v>15083.292684669164</v>
      </c>
      <c r="J22">
        <f t="shared" si="2"/>
        <v>14</v>
      </c>
      <c r="L22" s="10">
        <f>+'Tbl3'!B21-'Tbl3'!AC21</f>
        <v>14277.240649775353</v>
      </c>
      <c r="M22">
        <f t="shared" si="3"/>
        <v>14</v>
      </c>
      <c r="O22" s="31"/>
      <c r="S22" s="31"/>
      <c r="U22" s="31"/>
    </row>
    <row r="23" spans="1:21">
      <c r="A23" s="3" t="s">
        <v>36</v>
      </c>
      <c r="B23" s="3"/>
      <c r="C23" s="11">
        <f>+F23+'Tbl1'!G22</f>
        <v>17825.854586727197</v>
      </c>
      <c r="D23">
        <f t="shared" si="0"/>
        <v>3</v>
      </c>
      <c r="F23" s="1">
        <f>+'Tbl3'!B22</f>
        <v>17005.03404993991</v>
      </c>
      <c r="G23">
        <f t="shared" si="1"/>
        <v>3</v>
      </c>
      <c r="I23" s="23">
        <f>+C23-'Tbl3'!AC22</f>
        <v>17068.86611474607</v>
      </c>
      <c r="J23">
        <f t="shared" si="2"/>
        <v>5</v>
      </c>
      <c r="L23" s="10">
        <f>+'Tbl3'!B22-'Tbl3'!AC22</f>
        <v>16248.045577958783</v>
      </c>
      <c r="M23">
        <f t="shared" si="3"/>
        <v>4</v>
      </c>
      <c r="O23" s="31"/>
      <c r="S23" s="31"/>
      <c r="U23" s="31"/>
    </row>
    <row r="24" spans="1:21">
      <c r="A24" s="3"/>
      <c r="B24" s="3"/>
      <c r="C24" s="11"/>
      <c r="F24" s="1"/>
      <c r="I24" s="23"/>
      <c r="L24" s="10"/>
      <c r="O24" s="31"/>
      <c r="S24" s="31"/>
    </row>
    <row r="25" spans="1:21">
      <c r="A25" s="3" t="s">
        <v>37</v>
      </c>
      <c r="B25" s="3"/>
      <c r="C25" s="11">
        <f>+F25+'Tbl1'!G24</f>
        <v>14402.820093472757</v>
      </c>
      <c r="D25">
        <f t="shared" si="0"/>
        <v>23</v>
      </c>
      <c r="F25" s="1">
        <f>+'Tbl3'!B24</f>
        <v>13637.734999280763</v>
      </c>
      <c r="G25">
        <f t="shared" si="1"/>
        <v>23</v>
      </c>
      <c r="I25" s="23">
        <f>+C25-'Tbl3'!AC24</f>
        <v>14057.239864764262</v>
      </c>
      <c r="J25">
        <f t="shared" si="2"/>
        <v>21</v>
      </c>
      <c r="L25" s="10">
        <f>+'Tbl3'!B24-'Tbl3'!AC24</f>
        <v>13292.154770572268</v>
      </c>
      <c r="M25">
        <f t="shared" si="3"/>
        <v>21</v>
      </c>
      <c r="O25" s="31"/>
      <c r="S25" s="31"/>
      <c r="U25" s="31"/>
    </row>
    <row r="26" spans="1:21">
      <c r="A26" s="3" t="s">
        <v>38</v>
      </c>
      <c r="B26" s="3"/>
      <c r="C26" s="11">
        <f>+F26+'Tbl1'!G25</f>
        <v>16632.581657523828</v>
      </c>
      <c r="D26">
        <f t="shared" si="0"/>
        <v>10</v>
      </c>
      <c r="F26" s="1">
        <f>+'Tbl3'!B25</f>
        <v>15840.20795746176</v>
      </c>
      <c r="G26">
        <f t="shared" si="1"/>
        <v>9</v>
      </c>
      <c r="I26" s="23">
        <f>+C26-'Tbl3'!AC25</f>
        <v>15524.723169964414</v>
      </c>
      <c r="J26">
        <f t="shared" si="2"/>
        <v>10</v>
      </c>
      <c r="L26" s="10">
        <f>+'Tbl3'!B25-'Tbl3'!AC25</f>
        <v>14732.349469902347</v>
      </c>
      <c r="M26">
        <f t="shared" si="3"/>
        <v>10</v>
      </c>
      <c r="O26" s="31"/>
      <c r="S26" s="31"/>
      <c r="U26" s="31"/>
    </row>
    <row r="27" spans="1:21">
      <c r="A27" s="3" t="s">
        <v>39</v>
      </c>
      <c r="B27" s="3"/>
      <c r="C27" s="11">
        <f>+F27+'Tbl1'!G26</f>
        <v>14463.086836866587</v>
      </c>
      <c r="D27">
        <f t="shared" si="0"/>
        <v>22</v>
      </c>
      <c r="F27" s="1">
        <f>+'Tbl3'!B26</f>
        <v>13717.765593292163</v>
      </c>
      <c r="G27">
        <f t="shared" si="1"/>
        <v>22</v>
      </c>
      <c r="I27" s="23">
        <f>+C27-'Tbl3'!AC26</f>
        <v>13737.599806408873</v>
      </c>
      <c r="J27">
        <f t="shared" si="2"/>
        <v>23</v>
      </c>
      <c r="L27" s="10">
        <f>+'Tbl3'!B26-'Tbl3'!AC26</f>
        <v>12992.278562834448</v>
      </c>
      <c r="M27">
        <f t="shared" si="3"/>
        <v>23</v>
      </c>
      <c r="O27" s="31"/>
      <c r="S27" s="31"/>
      <c r="U27" s="31"/>
    </row>
    <row r="28" spans="1:21">
      <c r="A28" s="3" t="s">
        <v>40</v>
      </c>
      <c r="B28" s="3"/>
      <c r="C28" s="11">
        <f>+F28+'Tbl1'!G27</f>
        <v>16764.41714659366</v>
      </c>
      <c r="D28">
        <f t="shared" si="0"/>
        <v>9</v>
      </c>
      <c r="F28" s="1">
        <f>+'Tbl3'!B27</f>
        <v>15766.2676420477</v>
      </c>
      <c r="G28">
        <f t="shared" si="1"/>
        <v>10</v>
      </c>
      <c r="I28" s="23">
        <f>+C28-'Tbl3'!AC27</f>
        <v>16219.307892735878</v>
      </c>
      <c r="J28">
        <f t="shared" si="2"/>
        <v>9</v>
      </c>
      <c r="L28" s="10">
        <f>+'Tbl3'!B27-'Tbl3'!AC27</f>
        <v>15221.158388189919</v>
      </c>
      <c r="M28">
        <f t="shared" si="3"/>
        <v>9</v>
      </c>
      <c r="O28" s="31"/>
      <c r="S28" s="31"/>
      <c r="U28" s="31"/>
    </row>
    <row r="29" spans="1:21">
      <c r="A29" s="3" t="s">
        <v>41</v>
      </c>
      <c r="B29" s="3"/>
      <c r="C29" s="11">
        <f>+F29+'Tbl1'!G28</f>
        <v>17787.1623788795</v>
      </c>
      <c r="D29">
        <f t="shared" si="0"/>
        <v>4</v>
      </c>
      <c r="F29" s="1">
        <f>+'Tbl3'!B28</f>
        <v>16843.811972057571</v>
      </c>
      <c r="G29">
        <f t="shared" si="1"/>
        <v>5</v>
      </c>
      <c r="I29" s="23">
        <f>+C29-'Tbl3'!AC28</f>
        <v>16926.358870220614</v>
      </c>
      <c r="J29">
        <f t="shared" si="2"/>
        <v>6</v>
      </c>
      <c r="L29" s="10">
        <f>+'Tbl3'!B28-'Tbl3'!AC28</f>
        <v>15983.008463398684</v>
      </c>
      <c r="M29">
        <f t="shared" si="3"/>
        <v>6</v>
      </c>
      <c r="O29" s="31"/>
      <c r="S29" s="31"/>
      <c r="U29" s="31"/>
    </row>
    <row r="30" spans="1:21">
      <c r="A30" s="3"/>
      <c r="B30" s="3"/>
      <c r="C30" s="11"/>
      <c r="F30" s="1"/>
      <c r="I30" s="23"/>
      <c r="L30" s="10"/>
      <c r="O30" s="31"/>
      <c r="S30" s="31"/>
    </row>
    <row r="31" spans="1:21">
      <c r="A31" s="107" t="s">
        <v>114</v>
      </c>
      <c r="B31" s="3"/>
      <c r="C31" s="11">
        <f>+F31+'Tbl1'!G30</f>
        <v>17638.295817723476</v>
      </c>
      <c r="D31">
        <f t="shared" si="0"/>
        <v>6</v>
      </c>
      <c r="F31" s="1">
        <f>+'Tbl3'!B30</f>
        <v>16639.833042606628</v>
      </c>
      <c r="G31">
        <f t="shared" si="1"/>
        <v>6</v>
      </c>
      <c r="I31" s="23">
        <f>+C31-'Tbl3'!AC30</f>
        <v>17095.124152675176</v>
      </c>
      <c r="J31">
        <f t="shared" si="2"/>
        <v>4</v>
      </c>
      <c r="L31" s="10">
        <f>+'Tbl3'!B30-'Tbl3'!AC30</f>
        <v>16096.661377558328</v>
      </c>
      <c r="M31">
        <f t="shared" si="3"/>
        <v>5</v>
      </c>
      <c r="O31" s="31"/>
      <c r="S31" s="31"/>
      <c r="U31" s="31"/>
    </row>
    <row r="32" spans="1:21">
      <c r="A32" s="3" t="s">
        <v>42</v>
      </c>
      <c r="B32" s="3"/>
      <c r="C32" s="11">
        <f>+F32+'Tbl1'!G31</f>
        <v>17015.6278981303</v>
      </c>
      <c r="D32">
        <f t="shared" si="0"/>
        <v>7</v>
      </c>
      <c r="F32" s="1">
        <f>+'Tbl3'!B31</f>
        <v>16159.561627818986</v>
      </c>
      <c r="G32">
        <f t="shared" si="1"/>
        <v>7</v>
      </c>
      <c r="I32" s="23">
        <f>+C32-'Tbl3'!AC31</f>
        <v>16339.891874499031</v>
      </c>
      <c r="J32">
        <f t="shared" si="2"/>
        <v>7</v>
      </c>
      <c r="L32" s="10">
        <f>+'Tbl3'!B31-'Tbl3'!AC31</f>
        <v>15483.825604187718</v>
      </c>
      <c r="M32">
        <f t="shared" si="3"/>
        <v>7</v>
      </c>
      <c r="O32" s="31"/>
      <c r="S32" s="31"/>
      <c r="U32" s="31"/>
    </row>
    <row r="33" spans="1:21">
      <c r="A33" s="3" t="s">
        <v>43</v>
      </c>
      <c r="B33" s="3"/>
      <c r="C33" s="11">
        <f>+F33+'Tbl1'!G32</f>
        <v>14399.127919814944</v>
      </c>
      <c r="D33">
        <f t="shared" si="0"/>
        <v>24</v>
      </c>
      <c r="F33" s="1">
        <f>+'Tbl3'!B32</f>
        <v>13606.519586391994</v>
      </c>
      <c r="G33">
        <f t="shared" si="1"/>
        <v>24</v>
      </c>
      <c r="I33" s="23">
        <f>+C33-'Tbl3'!AC32</f>
        <v>13417.311332821222</v>
      </c>
      <c r="J33">
        <f t="shared" si="2"/>
        <v>24</v>
      </c>
      <c r="L33" s="10">
        <f>+'Tbl3'!B32-'Tbl3'!AC32</f>
        <v>12624.702999398272</v>
      </c>
      <c r="M33">
        <f t="shared" si="3"/>
        <v>24</v>
      </c>
      <c r="O33" s="31"/>
      <c r="S33" s="31"/>
      <c r="U33" s="31"/>
    </row>
    <row r="34" spans="1:21">
      <c r="A34" s="3" t="s">
        <v>44</v>
      </c>
      <c r="B34" s="3"/>
      <c r="C34" s="11">
        <f>+F34+'Tbl1'!G33</f>
        <v>14803.41036674476</v>
      </c>
      <c r="D34">
        <f t="shared" si="0"/>
        <v>21</v>
      </c>
      <c r="F34" s="1">
        <f>+'Tbl3'!B33</f>
        <v>14039.382093100363</v>
      </c>
      <c r="G34">
        <f t="shared" si="1"/>
        <v>21</v>
      </c>
      <c r="I34" s="23">
        <f>+C34-'Tbl3'!AC33</f>
        <v>13893.557337766093</v>
      </c>
      <c r="J34">
        <f t="shared" si="2"/>
        <v>22</v>
      </c>
      <c r="L34" s="10">
        <f>+'Tbl3'!B33-'Tbl3'!AC33</f>
        <v>13129.529064121696</v>
      </c>
      <c r="M34">
        <f t="shared" si="3"/>
        <v>22</v>
      </c>
      <c r="O34" s="31"/>
      <c r="S34" s="31"/>
      <c r="U34" s="31"/>
    </row>
    <row r="35" spans="1:21">
      <c r="A35" s="3" t="s">
        <v>45</v>
      </c>
      <c r="B35" s="3"/>
      <c r="C35" s="11">
        <f>+F35+'Tbl1'!G34</f>
        <v>20322.087715851587</v>
      </c>
      <c r="D35">
        <f t="shared" si="0"/>
        <v>1</v>
      </c>
      <c r="F35" s="1">
        <f>+'Tbl3'!B34</f>
        <v>19297.985098289133</v>
      </c>
      <c r="G35">
        <f t="shared" si="1"/>
        <v>1</v>
      </c>
      <c r="I35" s="23">
        <f>+C35-'Tbl3'!AC34</f>
        <v>19193.322764495551</v>
      </c>
      <c r="J35">
        <f t="shared" si="2"/>
        <v>1</v>
      </c>
      <c r="L35" s="10">
        <f>+'Tbl3'!B34-'Tbl3'!AC34</f>
        <v>18169.220146933098</v>
      </c>
      <c r="M35">
        <f t="shared" si="3"/>
        <v>1</v>
      </c>
      <c r="O35" s="31"/>
      <c r="S35" s="31"/>
      <c r="U35" s="31"/>
    </row>
    <row r="36" spans="1:21">
      <c r="C36" s="11"/>
      <c r="O36" s="31"/>
      <c r="S36" s="31"/>
    </row>
    <row r="37" spans="1:21">
      <c r="A37" s="3" t="s">
        <v>46</v>
      </c>
      <c r="B37" s="3"/>
      <c r="C37" s="11">
        <f>+F37+'Tbl1'!G36</f>
        <v>15258.088393227241</v>
      </c>
      <c r="D37">
        <f t="shared" si="0"/>
        <v>20</v>
      </c>
      <c r="F37" s="1">
        <f>+'Tbl3'!B36</f>
        <v>14461.668468407353</v>
      </c>
      <c r="G37">
        <f t="shared" si="1"/>
        <v>19</v>
      </c>
      <c r="I37" s="23">
        <f>+C37-'Tbl3'!AC36</f>
        <v>14848.224038467983</v>
      </c>
      <c r="J37">
        <f t="shared" si="2"/>
        <v>15</v>
      </c>
      <c r="L37" s="10">
        <f>+'Tbl3'!B36-'Tbl3'!AC36</f>
        <v>14051.804113648095</v>
      </c>
      <c r="M37">
        <f t="shared" si="3"/>
        <v>15</v>
      </c>
      <c r="O37" s="31"/>
      <c r="S37" s="31"/>
      <c r="U37" s="31"/>
    </row>
    <row r="38" spans="1:21">
      <c r="A38" s="3" t="s">
        <v>47</v>
      </c>
      <c r="B38" s="3"/>
      <c r="C38" s="11">
        <f>+F38+'Tbl1'!G37</f>
        <v>15966.428160895093</v>
      </c>
      <c r="D38">
        <f t="shared" si="0"/>
        <v>12</v>
      </c>
      <c r="F38" s="1">
        <f>+'Tbl3'!B37</f>
        <v>15211.381797302323</v>
      </c>
      <c r="G38">
        <f t="shared" si="1"/>
        <v>11</v>
      </c>
      <c r="I38" s="23">
        <f>+C38-'Tbl3'!AC37</f>
        <v>15481.108265030211</v>
      </c>
      <c r="J38">
        <f t="shared" si="2"/>
        <v>11</v>
      </c>
      <c r="L38" s="10">
        <f>+'Tbl3'!B37-'Tbl3'!AC37</f>
        <v>14726.061901437441</v>
      </c>
      <c r="M38">
        <f t="shared" si="3"/>
        <v>11</v>
      </c>
      <c r="O38" s="31"/>
      <c r="S38" s="31"/>
      <c r="U38" s="31"/>
    </row>
    <row r="39" spans="1:21">
      <c r="A39" s="3" t="s">
        <v>48</v>
      </c>
      <c r="B39" s="3"/>
      <c r="C39" s="11">
        <f>+F39+'Tbl1'!G38</f>
        <v>16772.066637980824</v>
      </c>
      <c r="D39">
        <f t="shared" si="0"/>
        <v>8</v>
      </c>
      <c r="F39" s="1">
        <f>+'Tbl3'!B38</f>
        <v>15921.194311298512</v>
      </c>
      <c r="G39">
        <f t="shared" si="1"/>
        <v>8</v>
      </c>
      <c r="I39" s="23">
        <f>+C39-'Tbl3'!AC38</f>
        <v>16275.699364339103</v>
      </c>
      <c r="J39">
        <f t="shared" si="2"/>
        <v>8</v>
      </c>
      <c r="L39" s="10">
        <f>+'Tbl3'!B38-'Tbl3'!AC38</f>
        <v>15424.827037656791</v>
      </c>
      <c r="M39">
        <f t="shared" si="3"/>
        <v>8</v>
      </c>
      <c r="O39" s="31"/>
      <c r="S39" s="31"/>
      <c r="U39" s="31"/>
    </row>
    <row r="40" spans="1:21" ht="16.5" customHeight="1">
      <c r="A40" s="8" t="s">
        <v>49</v>
      </c>
      <c r="B40" s="8"/>
      <c r="C40" s="28">
        <f>+F40+'Tbl1'!G39</f>
        <v>19275.779851334046</v>
      </c>
      <c r="D40" s="8">
        <f t="shared" si="0"/>
        <v>2</v>
      </c>
      <c r="E40" s="8"/>
      <c r="F40" s="9">
        <f>+'Tbl3'!B39</f>
        <v>18250.77248789115</v>
      </c>
      <c r="G40" s="8">
        <f t="shared" si="1"/>
        <v>2</v>
      </c>
      <c r="H40" s="8"/>
      <c r="I40" s="29">
        <f>+C40-'Tbl3'!AC39</f>
        <v>18240.431165525239</v>
      </c>
      <c r="J40" s="8">
        <f t="shared" si="2"/>
        <v>2</v>
      </c>
      <c r="K40" s="8"/>
      <c r="L40" s="28">
        <f>+'Tbl3'!B39-'Tbl3'!AC39</f>
        <v>17215.423802082343</v>
      </c>
      <c r="M40" s="8">
        <f t="shared" si="3"/>
        <v>2</v>
      </c>
      <c r="O40" s="31"/>
      <c r="S40" s="31"/>
      <c r="U40" s="31"/>
    </row>
    <row r="41" spans="1:21">
      <c r="A41" s="170" t="s">
        <v>129</v>
      </c>
      <c r="B41" s="3"/>
      <c r="C41" s="11"/>
      <c r="F41" s="1"/>
      <c r="I41" s="23"/>
      <c r="L41" s="10"/>
    </row>
    <row r="42" spans="1:21">
      <c r="A42" s="170" t="s">
        <v>139</v>
      </c>
      <c r="B42" s="3"/>
      <c r="C42" s="11"/>
      <c r="F42" s="1"/>
      <c r="I42" s="23"/>
      <c r="L42" s="10"/>
    </row>
    <row r="43" spans="1:21">
      <c r="A43" s="170" t="s">
        <v>137</v>
      </c>
      <c r="B43" s="3"/>
      <c r="C43" s="11"/>
      <c r="F43" s="1"/>
      <c r="I43" s="23"/>
      <c r="L43" s="10"/>
    </row>
    <row r="44" spans="1:21">
      <c r="A44" s="126" t="s">
        <v>138</v>
      </c>
      <c r="L44" s="10"/>
    </row>
    <row r="57" spans="12:12">
      <c r="L57" t="s">
        <v>182</v>
      </c>
    </row>
  </sheetData>
  <phoneticPr fontId="0" type="noConversion"/>
  <printOptions horizontalCentered="1"/>
  <pageMargins left="0.5" right="0.5" top="0.37" bottom="0.38" header="0.17" footer="0.25"/>
  <pageSetup scale="67" orientation="landscape" r:id="rId1"/>
  <headerFooter scaleWithDoc="0" alignWithMargins="0">
    <oddFooter>&amp;L&amp;"Arial,Italic"MSDE - LAB   06/2022&amp;C&amp;P&amp;R&amp;"Arial,Italic"Selected Financial Data,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Z235"/>
  <sheetViews>
    <sheetView showGridLines="0" zoomScaleNormal="100" workbookViewId="0">
      <selection activeCell="F30" sqref="F30"/>
    </sheetView>
  </sheetViews>
  <sheetFormatPr defaultRowHeight="12.75"/>
  <cols>
    <col min="1" max="1" width="14.140625" style="3" customWidth="1"/>
    <col min="2" max="2" width="13.42578125" customWidth="1"/>
    <col min="3" max="3" width="5" customWidth="1"/>
    <col min="4" max="4" width="0.85546875" customWidth="1"/>
    <col min="5" max="5" width="9.85546875" customWidth="1"/>
    <col min="6" max="6" width="4.7109375" customWidth="1"/>
    <col min="7" max="7" width="0.85546875" customWidth="1"/>
    <col min="8" max="8" width="10.85546875" customWidth="1"/>
    <col min="9" max="9" width="4.7109375" customWidth="1"/>
    <col min="10" max="10" width="0.85546875" customWidth="1"/>
    <col min="11" max="11" width="11.7109375" customWidth="1"/>
    <col min="12" max="12" width="4.85546875" customWidth="1"/>
    <col min="13" max="13" width="0.85546875" customWidth="1"/>
    <col min="14" max="14" width="9.85546875" customWidth="1"/>
    <col min="15" max="15" width="4.5703125" customWidth="1"/>
    <col min="16" max="16" width="1.28515625" customWidth="1"/>
    <col min="17" max="17" width="10.140625" customWidth="1"/>
    <col min="18" max="18" width="4.140625" customWidth="1"/>
    <col min="19" max="19" width="0.85546875" customWidth="1"/>
    <col min="20" max="20" width="11.42578125" customWidth="1"/>
    <col min="21" max="21" width="4.28515625" customWidth="1"/>
    <col min="22" max="22" width="0.85546875" customWidth="1"/>
    <col min="23" max="23" width="9.85546875" customWidth="1"/>
    <col min="24" max="24" width="4.7109375" customWidth="1"/>
    <col min="25" max="25" width="0.85546875" customWidth="1"/>
    <col min="26" max="26" width="8.7109375" customWidth="1"/>
    <col min="27" max="27" width="4.85546875" customWidth="1"/>
    <col min="28" max="28" width="0.85546875" customWidth="1"/>
    <col min="29" max="29" width="11.140625" customWidth="1"/>
    <col min="30" max="30" width="5.85546875" customWidth="1"/>
    <col min="31" max="31" width="0.85546875" customWidth="1"/>
    <col min="32" max="32" width="9.85546875" customWidth="1"/>
    <col min="33" max="33" width="4.7109375" customWidth="1"/>
    <col min="34" max="34" width="0.85546875" customWidth="1"/>
    <col min="35" max="35" width="9.7109375" customWidth="1"/>
    <col min="36" max="36" width="4.7109375" customWidth="1"/>
    <col min="37" max="37" width="0.85546875" customWidth="1"/>
    <col min="38" max="38" width="10.7109375" customWidth="1"/>
    <col min="39" max="39" width="4.7109375" customWidth="1"/>
  </cols>
  <sheetData>
    <row r="1" spans="1:52">
      <c r="A1" s="345" t="s">
        <v>72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82"/>
      <c r="T1" s="246"/>
      <c r="U1" s="247"/>
      <c r="V1" s="247"/>
      <c r="W1" s="247"/>
      <c r="X1" s="247"/>
      <c r="Y1" s="247"/>
      <c r="Z1" s="247"/>
      <c r="AA1" s="247"/>
      <c r="AB1" s="247"/>
      <c r="AC1" s="247" t="s">
        <v>140</v>
      </c>
      <c r="AD1" s="247"/>
      <c r="AE1" s="247"/>
      <c r="AF1" s="247"/>
      <c r="AG1" s="247"/>
      <c r="AH1" s="247"/>
      <c r="AI1" s="247"/>
      <c r="AJ1" s="247"/>
      <c r="AK1" s="247"/>
      <c r="AL1" s="247"/>
      <c r="AM1" s="247"/>
    </row>
    <row r="3" spans="1:52">
      <c r="A3" s="346" t="s">
        <v>185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82"/>
      <c r="T3" s="246"/>
      <c r="U3" s="246"/>
      <c r="V3" s="246"/>
      <c r="W3" s="246"/>
      <c r="X3" s="246"/>
      <c r="Y3" s="246"/>
      <c r="Z3" s="246"/>
      <c r="AA3" s="246"/>
      <c r="AB3" s="246"/>
      <c r="AC3" s="246" t="s">
        <v>185</v>
      </c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O3" s="16"/>
      <c r="AP3" s="13"/>
    </row>
    <row r="4" spans="1:52">
      <c r="A4" s="247" t="s">
        <v>186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247"/>
      <c r="AM4" s="6"/>
      <c r="AO4" s="16"/>
      <c r="AP4" s="13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50"/>
      <c r="C6" s="250"/>
      <c r="D6" s="6"/>
      <c r="E6" s="3"/>
      <c r="F6" s="3"/>
      <c r="G6" s="3"/>
      <c r="H6" s="250" t="s">
        <v>2</v>
      </c>
      <c r="I6" s="250"/>
      <c r="J6" s="3"/>
      <c r="K6" s="250" t="s">
        <v>3</v>
      </c>
      <c r="L6" s="250"/>
      <c r="M6" s="3"/>
      <c r="N6" s="250" t="s">
        <v>6</v>
      </c>
      <c r="O6" s="250"/>
      <c r="P6" s="3"/>
      <c r="Q6" s="250" t="s">
        <v>8</v>
      </c>
      <c r="R6" s="250"/>
      <c r="S6" s="6"/>
      <c r="T6" s="3"/>
      <c r="U6" s="3"/>
      <c r="V6" s="3"/>
      <c r="W6" s="250" t="s">
        <v>12</v>
      </c>
      <c r="X6" s="250"/>
      <c r="Y6" s="6"/>
      <c r="Z6" s="3"/>
      <c r="AA6" s="3"/>
      <c r="AB6" s="3"/>
      <c r="AC6" s="250"/>
      <c r="AD6" s="250"/>
      <c r="AE6" s="6"/>
      <c r="AF6" s="3"/>
      <c r="AG6" s="3"/>
      <c r="AH6" s="3"/>
      <c r="AI6" s="250"/>
      <c r="AJ6" s="250"/>
      <c r="AK6" s="6"/>
      <c r="AL6" s="3"/>
      <c r="AM6" s="3"/>
    </row>
    <row r="7" spans="1:52">
      <c r="A7" s="3" t="s">
        <v>82</v>
      </c>
      <c r="B7" s="247" t="s">
        <v>73</v>
      </c>
      <c r="C7" s="247"/>
      <c r="D7" s="6"/>
      <c r="E7" s="247" t="s">
        <v>0</v>
      </c>
      <c r="F7" s="247"/>
      <c r="G7" s="6"/>
      <c r="H7" s="247" t="s">
        <v>0</v>
      </c>
      <c r="I7" s="247"/>
      <c r="J7" s="6"/>
      <c r="K7" s="247" t="s">
        <v>5</v>
      </c>
      <c r="L7" s="247"/>
      <c r="M7" s="6"/>
      <c r="N7" s="247" t="s">
        <v>3</v>
      </c>
      <c r="O7" s="247"/>
      <c r="P7" s="6"/>
      <c r="Q7" s="247" t="s">
        <v>3</v>
      </c>
      <c r="R7" s="247"/>
      <c r="S7" s="6"/>
      <c r="T7" s="247" t="s">
        <v>10</v>
      </c>
      <c r="U7" s="247"/>
      <c r="V7" s="6"/>
      <c r="W7" s="247" t="s">
        <v>14</v>
      </c>
      <c r="X7" s="247"/>
      <c r="Y7" s="6"/>
      <c r="Z7" s="247" t="s">
        <v>16</v>
      </c>
      <c r="AA7" s="247"/>
      <c r="AB7" s="6"/>
      <c r="AC7" s="211" t="s">
        <v>12</v>
      </c>
      <c r="AD7" s="82"/>
      <c r="AE7" s="6"/>
      <c r="AF7" s="247" t="s">
        <v>19</v>
      </c>
      <c r="AG7" s="247"/>
      <c r="AH7" s="6"/>
      <c r="AI7" s="247" t="s">
        <v>75</v>
      </c>
      <c r="AJ7" s="247"/>
      <c r="AK7" s="6"/>
      <c r="AL7" s="246" t="s">
        <v>159</v>
      </c>
      <c r="AM7" s="247"/>
    </row>
    <row r="8" spans="1:52">
      <c r="A8" t="s">
        <v>11</v>
      </c>
      <c r="B8" s="249" t="s">
        <v>74</v>
      </c>
      <c r="C8" s="249"/>
      <c r="D8" s="6"/>
      <c r="E8" s="249" t="s">
        <v>1</v>
      </c>
      <c r="F8" s="249"/>
      <c r="G8" s="6"/>
      <c r="H8" s="249" t="s">
        <v>1</v>
      </c>
      <c r="I8" s="249"/>
      <c r="J8" s="6"/>
      <c r="K8" s="249" t="s">
        <v>4</v>
      </c>
      <c r="L8" s="249"/>
      <c r="M8" s="6"/>
      <c r="N8" s="249" t="s">
        <v>7</v>
      </c>
      <c r="O8" s="249"/>
      <c r="P8" s="6"/>
      <c r="Q8" s="249" t="s">
        <v>9</v>
      </c>
      <c r="R8" s="249"/>
      <c r="S8" s="6"/>
      <c r="T8" s="249" t="s">
        <v>11</v>
      </c>
      <c r="U8" s="249"/>
      <c r="V8" s="6"/>
      <c r="W8" s="249" t="s">
        <v>15</v>
      </c>
      <c r="X8" s="249"/>
      <c r="Y8" s="6"/>
      <c r="Z8" s="249" t="s">
        <v>15</v>
      </c>
      <c r="AA8" s="249"/>
      <c r="AB8" s="6"/>
      <c r="AC8" s="280" t="s">
        <v>69</v>
      </c>
      <c r="AD8" s="249"/>
      <c r="AE8" s="6"/>
      <c r="AF8" s="249" t="s">
        <v>20</v>
      </c>
      <c r="AG8" s="249"/>
      <c r="AH8" s="6"/>
      <c r="AI8" s="249" t="s">
        <v>20</v>
      </c>
      <c r="AJ8" s="249"/>
      <c r="AK8" s="6"/>
      <c r="AL8" s="280" t="s">
        <v>160</v>
      </c>
      <c r="AM8" s="249"/>
    </row>
    <row r="9" spans="1:52" ht="13.5" thickBot="1">
      <c r="A9" s="4" t="s">
        <v>83</v>
      </c>
      <c r="B9" s="39" t="s">
        <v>55</v>
      </c>
      <c r="C9" s="39" t="s">
        <v>56</v>
      </c>
      <c r="D9" s="39"/>
      <c r="E9" s="39" t="s">
        <v>55</v>
      </c>
      <c r="F9" s="39" t="s">
        <v>56</v>
      </c>
      <c r="G9" s="39"/>
      <c r="H9" s="39" t="s">
        <v>55</v>
      </c>
      <c r="I9" s="39" t="s">
        <v>56</v>
      </c>
      <c r="J9" s="39"/>
      <c r="K9" s="39" t="s">
        <v>55</v>
      </c>
      <c r="L9" s="39" t="s">
        <v>56</v>
      </c>
      <c r="M9" s="39"/>
      <c r="N9" s="39" t="s">
        <v>55</v>
      </c>
      <c r="O9" s="39" t="s">
        <v>56</v>
      </c>
      <c r="P9" s="39"/>
      <c r="Q9" s="39" t="s">
        <v>55</v>
      </c>
      <c r="R9" s="39" t="s">
        <v>56</v>
      </c>
      <c r="S9" s="39"/>
      <c r="T9" s="39" t="s">
        <v>55</v>
      </c>
      <c r="U9" s="39" t="s">
        <v>56</v>
      </c>
      <c r="V9" s="39"/>
      <c r="W9" s="39" t="s">
        <v>55</v>
      </c>
      <c r="X9" s="39" t="s">
        <v>56</v>
      </c>
      <c r="Y9" s="39"/>
      <c r="Z9" s="39" t="s">
        <v>55</v>
      </c>
      <c r="AA9" s="39" t="s">
        <v>56</v>
      </c>
      <c r="AB9" s="39"/>
      <c r="AC9" s="39" t="s">
        <v>55</v>
      </c>
      <c r="AD9" s="39" t="s">
        <v>56</v>
      </c>
      <c r="AE9" s="39"/>
      <c r="AF9" s="39" t="s">
        <v>55</v>
      </c>
      <c r="AG9" s="39" t="s">
        <v>56</v>
      </c>
      <c r="AH9" s="39"/>
      <c r="AI9" s="39" t="s">
        <v>55</v>
      </c>
      <c r="AJ9" s="39" t="s">
        <v>56</v>
      </c>
      <c r="AK9" s="39"/>
      <c r="AL9" s="39" t="s">
        <v>55</v>
      </c>
      <c r="AM9" s="39" t="s">
        <v>56</v>
      </c>
    </row>
    <row r="10" spans="1:52" s="21" customFormat="1">
      <c r="A10" s="69" t="s">
        <v>51</v>
      </c>
      <c r="B10" s="68">
        <f>+E10+H10+K10+N10+Q10+T10+W10+Z10+AC10+AF10+AI10+AL10</f>
        <v>15474.499065420154</v>
      </c>
      <c r="C10" s="74"/>
      <c r="D10" s="12"/>
      <c r="E10" s="12">
        <f>'Tbl 10'!C9/'Tbl11'!C10</f>
        <v>430.27716802725212</v>
      </c>
      <c r="F10" s="11"/>
      <c r="G10" s="12"/>
      <c r="H10" s="12">
        <f>'Tbl 10'!D9/'Tbl11'!C10</f>
        <v>980.14340199902233</v>
      </c>
      <c r="I10" s="11"/>
      <c r="J10" s="12"/>
      <c r="K10" s="12">
        <f>'Tbl 10'!E9/'Tbl11'!C10</f>
        <v>5765.1912189855047</v>
      </c>
      <c r="L10" s="11"/>
      <c r="M10" s="12"/>
      <c r="N10" s="12">
        <f>'Tbl 10'!F9/'Tbl11'!C10</f>
        <v>573.73113383307327</v>
      </c>
      <c r="O10" s="11"/>
      <c r="P10" s="12"/>
      <c r="Q10" s="12">
        <f>'Tbl 10'!G9/'Tbl11'!C10</f>
        <v>433.83874590587948</v>
      </c>
      <c r="R10" s="11"/>
      <c r="S10" s="12"/>
      <c r="T10" s="12">
        <f>'Tbl 10'!H9/'Tbl11'!C10</f>
        <v>1747.9268095226678</v>
      </c>
      <c r="U10" s="11"/>
      <c r="V10" s="12"/>
      <c r="W10" s="12">
        <f>'Tbl 10'!I9/'Tbl11'!C10</f>
        <v>141.1261286656393</v>
      </c>
      <c r="X10" s="11"/>
      <c r="Y10" s="12"/>
      <c r="Z10" s="22">
        <f>'Tbl 10'!J9/'Tbl11'!C10</f>
        <v>92.839994473467016</v>
      </c>
      <c r="AA10" s="11"/>
      <c r="AB10" s="12"/>
      <c r="AC10" s="12">
        <f>'Tbl 10'!K9/'Tbl11'!C10</f>
        <v>598.87198776811169</v>
      </c>
      <c r="AD10" s="11"/>
      <c r="AE10" s="12"/>
      <c r="AF10" s="12">
        <f>'Tbl 10'!L9/'Tbl11'!C10</f>
        <v>929.81182565630581</v>
      </c>
      <c r="AG10" s="11"/>
      <c r="AH10" s="12"/>
      <c r="AI10" s="12">
        <f>'Tbl 10'!M9/'Tbl11'!C10</f>
        <v>321.79222395485596</v>
      </c>
      <c r="AJ10" s="11"/>
      <c r="AK10" s="12"/>
      <c r="AL10" s="12">
        <f>('Tbl 10'!N9)/'Tbl11'!C10</f>
        <v>3458.9484266283748</v>
      </c>
      <c r="AM10" s="75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28</v>
      </c>
      <c r="B12" s="2">
        <f>+E12+H12+K12+N12+Q12+T12+W12+Z12+AC12+AF12+AI12+AL12</f>
        <v>15093.50343804301</v>
      </c>
      <c r="C12" s="35">
        <f>RANK(B12,B$12:B$39)</f>
        <v>14</v>
      </c>
      <c r="D12" s="35"/>
      <c r="E12" s="2">
        <f>'Tbl 10'!C11/'Tbl11'!C12</f>
        <v>282.46373250167107</v>
      </c>
      <c r="F12" s="35">
        <f>RANK(E12,E$12:E$39)</f>
        <v>19</v>
      </c>
      <c r="G12" s="35"/>
      <c r="H12" s="2">
        <f>'Tbl 10'!D11/'Tbl11'!C12</f>
        <v>909.90243091418552</v>
      </c>
      <c r="I12" s="35">
        <f>RANK(H12,H$12:H$39)</f>
        <v>18</v>
      </c>
      <c r="J12" s="35"/>
      <c r="K12" s="2">
        <f>'Tbl 10'!E11/'Tbl11'!C12</f>
        <v>5579.8992675488316</v>
      </c>
      <c r="L12" s="35">
        <f>RANK(K12,K$12:K$39)</f>
        <v>15</v>
      </c>
      <c r="M12" s="35"/>
      <c r="N12" s="2">
        <f>'Tbl 10'!F11/'Tbl11'!C12</f>
        <v>959.8238104094213</v>
      </c>
      <c r="O12" s="35">
        <f>RANK(N12,N$12:N$39)</f>
        <v>2</v>
      </c>
      <c r="P12" s="35"/>
      <c r="Q12" s="2">
        <f>'Tbl 10'!G11/'Tbl11'!C12</f>
        <v>338.40604771029325</v>
      </c>
      <c r="R12" s="35">
        <f>RANK(Q12,Q$12:Q$39)</f>
        <v>8</v>
      </c>
      <c r="S12" s="35"/>
      <c r="T12" s="2">
        <f>'Tbl 10'!H11/'Tbl11'!C12</f>
        <v>1929.6278736818465</v>
      </c>
      <c r="U12" s="35">
        <f>RANK(T12,T$12:T$39)</f>
        <v>5</v>
      </c>
      <c r="V12" s="35"/>
      <c r="W12" s="2">
        <f>'Tbl 10'!I11/'Tbl11'!C12</f>
        <v>72.80570787619267</v>
      </c>
      <c r="X12" s="35">
        <f>RANK(W12,W$12:W$39)</f>
        <v>22</v>
      </c>
      <c r="Y12" s="32"/>
      <c r="Z12" s="2">
        <f>'Tbl 10'!J11/'Tbl11'!C12</f>
        <v>84.810847234742255</v>
      </c>
      <c r="AA12" s="35">
        <f>RANK(Z12,Z$12:Z$39)</f>
        <v>19</v>
      </c>
      <c r="AB12" s="32"/>
      <c r="AC12" s="2">
        <f>'Tbl 10'!K11/'Tbl11'!C12</f>
        <v>684.4048887881014</v>
      </c>
      <c r="AD12" s="35">
        <f>RANK(AC12,AC$12:AC$39)</f>
        <v>13</v>
      </c>
      <c r="AE12" s="32"/>
      <c r="AF12" s="2">
        <f>'Tbl 10'!L11/'Tbl11'!C12</f>
        <v>992.73311981808877</v>
      </c>
      <c r="AG12" s="35">
        <f>RANK(AF12,AF$12:AF$39)</f>
        <v>12</v>
      </c>
      <c r="AH12" s="32"/>
      <c r="AI12" s="2">
        <f>'Tbl 10'!M11/'Tbl11'!C12</f>
        <v>224.64720724062192</v>
      </c>
      <c r="AJ12" s="35">
        <f>RANK(AI12,AI$12:AI$39)</f>
        <v>21</v>
      </c>
      <c r="AK12" s="3"/>
      <c r="AL12" s="2">
        <f>('Tbl 10'!N11)/'Tbl11'!C12</f>
        <v>3033.9785043190136</v>
      </c>
      <c r="AM12" s="35">
        <f>RANK(AL12,AL$12:AL$39)</f>
        <v>22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29</v>
      </c>
      <c r="B13" s="2">
        <f>+E13+H13+K13+N13+Q13+T13+W13+Z13+AC13+AF13+AI13+AL13</f>
        <v>14513.020604585628</v>
      </c>
      <c r="C13" s="35">
        <f t="shared" ref="C13:C39" si="0">RANK(B13,B$12:B$39)</f>
        <v>17</v>
      </c>
      <c r="D13" s="35"/>
      <c r="E13" s="2">
        <f>'Tbl 10'!C12/'Tbl11'!C13</f>
        <v>472.29734384377235</v>
      </c>
      <c r="F13" s="35">
        <f t="shared" ref="F13:F39" si="1">RANK(E13,E$12:E$39)</f>
        <v>7</v>
      </c>
      <c r="G13" s="35"/>
      <c r="H13" s="2">
        <f>'Tbl 10'!D12/'Tbl11'!C13</f>
        <v>879.90966593843928</v>
      </c>
      <c r="I13" s="35">
        <f t="shared" ref="I13:I39" si="2">RANK(H13,H$12:H$39)</f>
        <v>20</v>
      </c>
      <c r="J13" s="35"/>
      <c r="K13" s="2">
        <f>'Tbl 10'!E12/'Tbl11'!C13</f>
        <v>5602.3847805321302</v>
      </c>
      <c r="L13" s="35">
        <f t="shared" ref="L13:L39" si="3">RANK(K13,K$12:K$39)</f>
        <v>14</v>
      </c>
      <c r="M13" s="35"/>
      <c r="N13" s="2">
        <f>'Tbl 10'!F12/'Tbl11'!C13</f>
        <v>832.63812189070313</v>
      </c>
      <c r="O13" s="35">
        <f t="shared" ref="O13:O39" si="4">RANK(N13,N$12:N$39)</f>
        <v>6</v>
      </c>
      <c r="P13" s="35"/>
      <c r="Q13" s="2">
        <f>'Tbl 10'!G12/'Tbl11'!C13</f>
        <v>279.3992098794082</v>
      </c>
      <c r="R13" s="35">
        <f t="shared" ref="R13:R39" si="5">RANK(Q13,Q$12:Q$39)</f>
        <v>10</v>
      </c>
      <c r="S13" s="35"/>
      <c r="T13" s="2">
        <f>'Tbl 10'!H12/'Tbl11'!C13</f>
        <v>1455.4984755657281</v>
      </c>
      <c r="U13" s="35">
        <f t="shared" ref="U13:U39" si="6">RANK(T13,T$12:T$39)</f>
        <v>18</v>
      </c>
      <c r="V13" s="35"/>
      <c r="W13" s="2">
        <f>'Tbl 10'!I12/'Tbl11'!C13</f>
        <v>126.2646342602637</v>
      </c>
      <c r="X13" s="35">
        <f t="shared" ref="X13:X39" si="7">RANK(W13,W$12:W$39)</f>
        <v>14</v>
      </c>
      <c r="Y13" s="3"/>
      <c r="Z13" s="2">
        <f>'Tbl 10'!J12/'Tbl11'!C13</f>
        <v>4.982237888041233</v>
      </c>
      <c r="AA13" s="35">
        <f t="shared" ref="AA13:AA39" si="8">RANK(Z13,Z$12:Z$39)</f>
        <v>23</v>
      </c>
      <c r="AB13" s="3"/>
      <c r="AC13" s="2">
        <f>'Tbl 10'!K12/'Tbl11'!C13</f>
        <v>560.60854085613551</v>
      </c>
      <c r="AD13" s="35">
        <f t="shared" ref="AD13:AD39" si="9">RANK(AC13,AC$12:AC$39)</f>
        <v>16</v>
      </c>
      <c r="AE13" s="32"/>
      <c r="AF13" s="2">
        <f>'Tbl 10'!L12/'Tbl11'!C13</f>
        <v>934.80556479987047</v>
      </c>
      <c r="AG13" s="35">
        <f t="shared" ref="AG13:AG39" si="10">RANK(AF13,AF$12:AF$39)</f>
        <v>14</v>
      </c>
      <c r="AH13" s="32"/>
      <c r="AI13" s="2">
        <f>'Tbl 10'!M12/'Tbl11'!C13</f>
        <v>306.35955479755523</v>
      </c>
      <c r="AJ13" s="35">
        <f t="shared" ref="AJ13:AJ39" si="11">RANK(AI13,AI$12:AI$39)</f>
        <v>11</v>
      </c>
      <c r="AK13" s="3"/>
      <c r="AL13" s="2">
        <f>('Tbl 10'!N12)/'Tbl11'!C13</f>
        <v>3057.8724743335829</v>
      </c>
      <c r="AM13" s="35">
        <f t="shared" ref="AM13:AM39" si="12">RANK(AL13,AL$12:AL$39)</f>
        <v>21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50</v>
      </c>
      <c r="B14" s="2">
        <f>+E14+H14+K14+N14+Q14+T14+W14+Z14+AC14+AF14+AI14+AL14</f>
        <v>16883.131947035792</v>
      </c>
      <c r="C14" s="35">
        <f t="shared" si="0"/>
        <v>4</v>
      </c>
      <c r="D14" s="35"/>
      <c r="E14" s="2">
        <f>'Tbl 10'!C13/'Tbl11'!C14</f>
        <v>652.08173109173606</v>
      </c>
      <c r="F14" s="35">
        <f t="shared" si="1"/>
        <v>1</v>
      </c>
      <c r="G14" s="35"/>
      <c r="H14" s="2">
        <f>'Tbl 10'!D13/'Tbl11'!C14</f>
        <v>1099.6642433739516</v>
      </c>
      <c r="I14" s="35">
        <f t="shared" si="2"/>
        <v>4</v>
      </c>
      <c r="J14" s="35"/>
      <c r="K14" s="2">
        <f>'Tbl 10'!E13/'Tbl11'!C14</f>
        <v>5417.4721837572697</v>
      </c>
      <c r="L14" s="35">
        <f t="shared" si="3"/>
        <v>20</v>
      </c>
      <c r="M14" s="35"/>
      <c r="N14" s="2">
        <f>'Tbl 10'!F13/'Tbl11'!C14</f>
        <v>838.47981756099159</v>
      </c>
      <c r="O14" s="35">
        <f t="shared" si="4"/>
        <v>5</v>
      </c>
      <c r="P14" s="35"/>
      <c r="Q14" s="2">
        <f>'Tbl 10'!G13/'Tbl11'!C14</f>
        <v>1441.5730895989964</v>
      </c>
      <c r="R14" s="35">
        <f t="shared" si="5"/>
        <v>1</v>
      </c>
      <c r="S14" s="35"/>
      <c r="T14" s="2">
        <f>'Tbl 10'!H13/'Tbl11'!C14</f>
        <v>2068.6388841008011</v>
      </c>
      <c r="U14" s="35">
        <f t="shared" si="6"/>
        <v>2</v>
      </c>
      <c r="V14" s="35"/>
      <c r="W14" s="2">
        <f>'Tbl 10'!I13/'Tbl11'!C14</f>
        <v>237.26572574089192</v>
      </c>
      <c r="X14" s="35">
        <f t="shared" si="7"/>
        <v>5</v>
      </c>
      <c r="Y14" s="32"/>
      <c r="Z14" s="2">
        <f>'Tbl 10'!J13/'Tbl11'!C14</f>
        <v>53.201636609518125</v>
      </c>
      <c r="AA14" s="35">
        <f t="shared" si="8"/>
        <v>20</v>
      </c>
      <c r="AB14" s="32"/>
      <c r="AC14" s="2">
        <f>'Tbl 10'!K13/'Tbl11'!C14</f>
        <v>387.22739292915674</v>
      </c>
      <c r="AD14" s="35">
        <f t="shared" si="9"/>
        <v>23</v>
      </c>
      <c r="AE14" s="32"/>
      <c r="AF14" s="2">
        <f>'Tbl 10'!L13/'Tbl11'!C14</f>
        <v>775.60015341812959</v>
      </c>
      <c r="AG14" s="35">
        <f t="shared" si="10"/>
        <v>22</v>
      </c>
      <c r="AH14" s="32"/>
      <c r="AI14" s="2">
        <f>'Tbl 10'!M13/'Tbl11'!C14</f>
        <v>358.91495756122998</v>
      </c>
      <c r="AJ14" s="35">
        <f t="shared" si="11"/>
        <v>8</v>
      </c>
      <c r="AK14" s="3"/>
      <c r="AL14" s="2">
        <f>('Tbl 10'!N13)/'Tbl11'!C14</f>
        <v>3553.012131293121</v>
      </c>
      <c r="AM14" s="35">
        <f t="shared" si="12"/>
        <v>10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30</v>
      </c>
      <c r="B15" s="2">
        <f>+E15+H15+K15+N15+Q15+T15+W15+Z15+AC15+AF15+AI15+AL15</f>
        <v>14434.044528186974</v>
      </c>
      <c r="C15" s="35">
        <f t="shared" si="0"/>
        <v>20</v>
      </c>
      <c r="D15" s="35"/>
      <c r="E15" s="2">
        <f>'Tbl 10'!C14/'Tbl11'!C15</f>
        <v>568.99444543916331</v>
      </c>
      <c r="F15" s="35">
        <f t="shared" si="1"/>
        <v>4</v>
      </c>
      <c r="G15" s="35"/>
      <c r="H15" s="2">
        <f>'Tbl 10'!D14/'Tbl11'!C15</f>
        <v>923.04584306915092</v>
      </c>
      <c r="I15" s="35">
        <f t="shared" si="2"/>
        <v>17</v>
      </c>
      <c r="J15" s="35"/>
      <c r="K15" s="2">
        <f>'Tbl 10'!E14/'Tbl11'!C15</f>
        <v>5250.6178143648522</v>
      </c>
      <c r="L15" s="35">
        <f t="shared" si="3"/>
        <v>22</v>
      </c>
      <c r="M15" s="35"/>
      <c r="N15" s="2">
        <f>'Tbl 10'!F14/'Tbl11'!C15</f>
        <v>448.63653644738912</v>
      </c>
      <c r="O15" s="35">
        <f t="shared" si="4"/>
        <v>16</v>
      </c>
      <c r="P15" s="35"/>
      <c r="Q15" s="2">
        <f>'Tbl 10'!G14/'Tbl11'!C15</f>
        <v>465.28974740611835</v>
      </c>
      <c r="R15" s="35">
        <f t="shared" si="5"/>
        <v>5</v>
      </c>
      <c r="S15" s="35"/>
      <c r="T15" s="2">
        <f>'Tbl 10'!H14/'Tbl11'!C15</f>
        <v>1624.4855551170585</v>
      </c>
      <c r="U15" s="35">
        <f t="shared" si="6"/>
        <v>11</v>
      </c>
      <c r="V15" s="35"/>
      <c r="W15" s="2">
        <f>'Tbl 10'!I14/'Tbl11'!C15</f>
        <v>150.18721677151481</v>
      </c>
      <c r="X15" s="35">
        <f t="shared" si="7"/>
        <v>10</v>
      </c>
      <c r="Y15" s="32"/>
      <c r="Z15" s="2">
        <f>'Tbl 10'!J14/'Tbl11'!C15</f>
        <v>155.21176244187762</v>
      </c>
      <c r="AA15" s="35">
        <f t="shared" si="8"/>
        <v>9</v>
      </c>
      <c r="AB15" s="3"/>
      <c r="AC15" s="2">
        <f>'Tbl 10'!K14/'Tbl11'!C15</f>
        <v>542.29313751207872</v>
      </c>
      <c r="AD15" s="35">
        <f t="shared" si="9"/>
        <v>19</v>
      </c>
      <c r="AE15" s="3"/>
      <c r="AF15" s="2">
        <f>'Tbl 10'!L14/'Tbl11'!C15</f>
        <v>854.76160261276186</v>
      </c>
      <c r="AG15" s="35">
        <f t="shared" si="10"/>
        <v>19</v>
      </c>
      <c r="AH15" s="32"/>
      <c r="AI15" s="2">
        <f>'Tbl 10'!M14/'Tbl11'!C15</f>
        <v>361.19855206187526</v>
      </c>
      <c r="AJ15" s="35">
        <f t="shared" si="11"/>
        <v>7</v>
      </c>
      <c r="AK15" s="3"/>
      <c r="AL15" s="2">
        <f>('Tbl 10'!N14)/'Tbl11'!C15</f>
        <v>3089.3223149431337</v>
      </c>
      <c r="AM15" s="35">
        <f t="shared" si="12"/>
        <v>19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31</v>
      </c>
      <c r="B16" s="2">
        <f>+E16+H16+K16+N16+Q16+T16+W16+Z16+AC16+AF16+AI16+AL16</f>
        <v>14830.152089590121</v>
      </c>
      <c r="C16" s="35">
        <f t="shared" si="0"/>
        <v>15</v>
      </c>
      <c r="D16" s="35"/>
      <c r="E16" s="2">
        <f>'Tbl 10'!C15/'Tbl11'!C16</f>
        <v>437.65901002103084</v>
      </c>
      <c r="F16" s="35">
        <f t="shared" si="1"/>
        <v>8</v>
      </c>
      <c r="G16" s="35"/>
      <c r="H16" s="2">
        <f>'Tbl 10'!D15/'Tbl11'!C16</f>
        <v>781.15415126766925</v>
      </c>
      <c r="I16" s="35">
        <f t="shared" si="2"/>
        <v>22</v>
      </c>
      <c r="J16" s="35"/>
      <c r="K16" s="2">
        <f>'Tbl 10'!E15/'Tbl11'!C16</f>
        <v>5800.0677514346926</v>
      </c>
      <c r="L16" s="35">
        <f t="shared" si="3"/>
        <v>7</v>
      </c>
      <c r="M16" s="35"/>
      <c r="N16" s="2">
        <f>'Tbl 10'!F15/'Tbl11'!C16</f>
        <v>318.61684750925514</v>
      </c>
      <c r="O16" s="35">
        <f t="shared" si="4"/>
        <v>22</v>
      </c>
      <c r="P16" s="35"/>
      <c r="Q16" s="2">
        <f>'Tbl 10'!G15/'Tbl11'!C16</f>
        <v>195.29601961810951</v>
      </c>
      <c r="R16" s="35">
        <f t="shared" si="5"/>
        <v>15</v>
      </c>
      <c r="S16" s="35"/>
      <c r="T16" s="2">
        <f>'Tbl 10'!H15/'Tbl11'!C16</f>
        <v>1756.6739362268261</v>
      </c>
      <c r="U16" s="35">
        <f t="shared" si="6"/>
        <v>10</v>
      </c>
      <c r="V16" s="35"/>
      <c r="W16" s="2">
        <f>'Tbl 10'!I15/'Tbl11'!C16</f>
        <v>162.88855646374714</v>
      </c>
      <c r="X16" s="35">
        <f t="shared" si="7"/>
        <v>8</v>
      </c>
      <c r="Y16" s="32"/>
      <c r="Z16" s="2">
        <f>'Tbl 10'!J15/'Tbl11'!C16</f>
        <v>114.45438147873364</v>
      </c>
      <c r="AA16" s="35">
        <f t="shared" si="8"/>
        <v>17</v>
      </c>
      <c r="AB16" s="32"/>
      <c r="AC16" s="2">
        <f>'Tbl 10'!K15/'Tbl11'!C16</f>
        <v>904.99048021579358</v>
      </c>
      <c r="AD16" s="35">
        <f t="shared" si="9"/>
        <v>7</v>
      </c>
      <c r="AE16" s="32"/>
      <c r="AF16" s="2">
        <f>'Tbl 10'!L15/'Tbl11'!C16</f>
        <v>948.20232493640776</v>
      </c>
      <c r="AG16" s="35">
        <f t="shared" si="10"/>
        <v>13</v>
      </c>
      <c r="AH16" s="32"/>
      <c r="AI16" s="2">
        <f>'Tbl 10'!M15/'Tbl11'!C16</f>
        <v>217.21323775958845</v>
      </c>
      <c r="AJ16" s="35">
        <f t="shared" si="11"/>
        <v>22</v>
      </c>
      <c r="AK16" s="3"/>
      <c r="AL16" s="2">
        <f>('Tbl 10'!N15)/'Tbl11'!C16</f>
        <v>3192.9353926582658</v>
      </c>
      <c r="AM16" s="35">
        <f t="shared" si="12"/>
        <v>18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R17" s="35"/>
      <c r="U17" s="35"/>
      <c r="X17" s="35"/>
      <c r="AA17" s="35"/>
      <c r="AD17" s="35"/>
      <c r="AG17" s="35"/>
      <c r="AJ17" s="35"/>
      <c r="AM17" s="35"/>
    </row>
    <row r="18" spans="1:52">
      <c r="A18" s="3" t="s">
        <v>32</v>
      </c>
      <c r="B18" s="2">
        <f t="shared" ref="B18:B22" si="13">+E18+H18+K18+N18+Q18+T18+W18+Z18+AC18+AF18+AI18+AL18</f>
        <v>15100.567624884185</v>
      </c>
      <c r="C18" s="35">
        <f t="shared" si="0"/>
        <v>13</v>
      </c>
      <c r="D18" s="35"/>
      <c r="E18" s="2">
        <f>'Tbl 10'!C17/'Tbl11'!C18</f>
        <v>410.17908044912826</v>
      </c>
      <c r="F18" s="35">
        <f t="shared" si="1"/>
        <v>10</v>
      </c>
      <c r="G18" s="35"/>
      <c r="H18" s="2">
        <f>'Tbl 10'!D17/'Tbl11'!C18</f>
        <v>988.58326681189419</v>
      </c>
      <c r="I18" s="35">
        <f t="shared" si="2"/>
        <v>12</v>
      </c>
      <c r="J18" s="35"/>
      <c r="K18" s="2">
        <f>'Tbl 10'!E17/'Tbl11'!C18</f>
        <v>5778.2960387806279</v>
      </c>
      <c r="L18" s="35">
        <f t="shared" si="3"/>
        <v>8</v>
      </c>
      <c r="M18" s="35"/>
      <c r="N18" s="2">
        <f>'Tbl 10'!F17/'Tbl11'!C18</f>
        <v>349.6705861095802</v>
      </c>
      <c r="O18" s="35">
        <f t="shared" si="4"/>
        <v>20</v>
      </c>
      <c r="P18" s="35"/>
      <c r="Q18" s="2">
        <f>'Tbl 10'!G17/'Tbl11'!C18</f>
        <v>445.66401908335394</v>
      </c>
      <c r="R18" s="35">
        <f t="shared" si="5"/>
        <v>6</v>
      </c>
      <c r="S18" s="35"/>
      <c r="T18" s="2">
        <f>'Tbl 10'!H17/'Tbl11'!C18</f>
        <v>1282.3661667770034</v>
      </c>
      <c r="U18" s="35">
        <f t="shared" si="6"/>
        <v>22</v>
      </c>
      <c r="V18" s="35"/>
      <c r="W18" s="2">
        <f>'Tbl 10'!I17/'Tbl11'!C18</f>
        <v>133.71365784781679</v>
      </c>
      <c r="X18" s="35">
        <f t="shared" si="7"/>
        <v>12</v>
      </c>
      <c r="Y18" s="32"/>
      <c r="Z18" s="2">
        <f>'Tbl 10'!J17/'Tbl11'!C18</f>
        <v>174.03010335534077</v>
      </c>
      <c r="AA18" s="35">
        <f t="shared" si="8"/>
        <v>5</v>
      </c>
      <c r="AB18" s="3"/>
      <c r="AC18" s="2">
        <f>'Tbl 10'!K17/'Tbl11'!C18</f>
        <v>764.14843574166605</v>
      </c>
      <c r="AD18" s="35">
        <f t="shared" si="9"/>
        <v>10</v>
      </c>
      <c r="AE18" s="32"/>
      <c r="AF18" s="2">
        <f>'Tbl 10'!L17/'Tbl11'!C18</f>
        <v>1184.2996652684294</v>
      </c>
      <c r="AG18" s="35">
        <f t="shared" si="10"/>
        <v>4</v>
      </c>
      <c r="AH18" s="32"/>
      <c r="AI18" s="2">
        <f>'Tbl 10'!M17/'Tbl11'!C18</f>
        <v>216.54035898492208</v>
      </c>
      <c r="AJ18" s="35">
        <f t="shared" si="11"/>
        <v>23</v>
      </c>
      <c r="AK18" s="3"/>
      <c r="AL18" s="2">
        <f>('Tbl 10'!N17)/'Tbl11'!C18</f>
        <v>3373.0762456744224</v>
      </c>
      <c r="AM18" s="35">
        <f t="shared" si="12"/>
        <v>14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33</v>
      </c>
      <c r="B19" s="2">
        <f t="shared" si="13"/>
        <v>14678.795163088851</v>
      </c>
      <c r="C19" s="35">
        <f t="shared" si="0"/>
        <v>16</v>
      </c>
      <c r="D19" s="35"/>
      <c r="E19" s="2">
        <f>'Tbl 10'!C18/'Tbl11'!C19</f>
        <v>219.28024253377814</v>
      </c>
      <c r="F19" s="35">
        <f t="shared" si="1"/>
        <v>24</v>
      </c>
      <c r="G19" s="35"/>
      <c r="H19" s="2">
        <f>'Tbl 10'!D18/'Tbl11'!C19</f>
        <v>1019.2222642214529</v>
      </c>
      <c r="I19" s="35">
        <f t="shared" si="2"/>
        <v>10</v>
      </c>
      <c r="J19" s="35"/>
      <c r="K19" s="2">
        <f>'Tbl 10'!E18/'Tbl11'!C19</f>
        <v>5454.2179793532432</v>
      </c>
      <c r="L19" s="35">
        <f t="shared" si="3"/>
        <v>19</v>
      </c>
      <c r="M19" s="35"/>
      <c r="N19" s="2">
        <f>'Tbl 10'!F18/'Tbl11'!C19</f>
        <v>611.76421712667275</v>
      </c>
      <c r="O19" s="35">
        <f t="shared" si="4"/>
        <v>12</v>
      </c>
      <c r="P19" s="35"/>
      <c r="Q19" s="2">
        <f>'Tbl 10'!G18/'Tbl11'!C19</f>
        <v>79.447403581218552</v>
      </c>
      <c r="R19" s="35">
        <f t="shared" si="5"/>
        <v>21</v>
      </c>
      <c r="S19" s="35"/>
      <c r="T19" s="2">
        <f>'Tbl 10'!H18/'Tbl11'!C19</f>
        <v>1594.3379662308134</v>
      </c>
      <c r="U19" s="35">
        <f t="shared" si="6"/>
        <v>12</v>
      </c>
      <c r="V19" s="35"/>
      <c r="W19" s="2">
        <f>'Tbl 10'!I18/'Tbl11'!C19</f>
        <v>73.586954820283552</v>
      </c>
      <c r="X19" s="35">
        <f t="shared" si="7"/>
        <v>21</v>
      </c>
      <c r="Y19" s="32"/>
      <c r="Z19" s="2">
        <f>'Tbl 10'!J18/'Tbl11'!C19</f>
        <v>187.73841320448767</v>
      </c>
      <c r="AA19" s="35">
        <f t="shared" si="8"/>
        <v>4</v>
      </c>
      <c r="AB19" s="3"/>
      <c r="AC19" s="2">
        <f>'Tbl 10'!K18/'Tbl11'!C19</f>
        <v>886.56755670176835</v>
      </c>
      <c r="AD19" s="35">
        <f t="shared" si="9"/>
        <v>8</v>
      </c>
      <c r="AE19" s="3"/>
      <c r="AF19" s="2">
        <f>'Tbl 10'!L18/'Tbl11'!C19</f>
        <v>931.71770079552914</v>
      </c>
      <c r="AG19" s="35">
        <f t="shared" si="10"/>
        <v>15</v>
      </c>
      <c r="AH19" s="32"/>
      <c r="AI19" s="2">
        <f>'Tbl 10'!M18/'Tbl11'!C19</f>
        <v>257.11118313285658</v>
      </c>
      <c r="AJ19" s="35">
        <f t="shared" si="11"/>
        <v>18</v>
      </c>
      <c r="AK19" s="3"/>
      <c r="AL19" s="2">
        <f>('Tbl 10'!N18)/'Tbl11'!C19</f>
        <v>3363.8032813867508</v>
      </c>
      <c r="AM19" s="35">
        <f t="shared" si="12"/>
        <v>15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34</v>
      </c>
      <c r="B20" s="2">
        <f t="shared" si="13"/>
        <v>14511.084644808543</v>
      </c>
      <c r="C20" s="35">
        <f t="shared" si="0"/>
        <v>18</v>
      </c>
      <c r="D20" s="35"/>
      <c r="E20" s="2">
        <f>'Tbl 10'!C19/'Tbl11'!C20</f>
        <v>384.43041987021974</v>
      </c>
      <c r="F20" s="35">
        <f t="shared" si="1"/>
        <v>14</v>
      </c>
      <c r="G20" s="35"/>
      <c r="H20" s="2">
        <f>'Tbl 10'!D19/'Tbl11'!C20</f>
        <v>992.70770374368192</v>
      </c>
      <c r="I20" s="35">
        <f t="shared" si="2"/>
        <v>11</v>
      </c>
      <c r="J20" s="35"/>
      <c r="K20" s="2">
        <f>'Tbl 10'!E19/'Tbl11'!C20</f>
        <v>5633.0664270841999</v>
      </c>
      <c r="L20" s="35">
        <f t="shared" si="3"/>
        <v>11</v>
      </c>
      <c r="M20" s="35"/>
      <c r="N20" s="2">
        <f>'Tbl 10'!F19/'Tbl11'!C20</f>
        <v>289.4695135560882</v>
      </c>
      <c r="O20" s="35">
        <f t="shared" si="4"/>
        <v>24</v>
      </c>
      <c r="P20" s="35"/>
      <c r="Q20" s="2">
        <f>'Tbl 10'!G19/'Tbl11'!C20</f>
        <v>390.4525053859889</v>
      </c>
      <c r="R20" s="35">
        <f t="shared" si="5"/>
        <v>7</v>
      </c>
      <c r="S20" s="35"/>
      <c r="T20" s="2">
        <f>'Tbl 10'!H19/'Tbl11'!C20</f>
        <v>1918.3322694410388</v>
      </c>
      <c r="U20" s="35">
        <f t="shared" si="6"/>
        <v>6</v>
      </c>
      <c r="V20" s="35"/>
      <c r="W20" s="2">
        <f>'Tbl 10'!I19/'Tbl11'!C20</f>
        <v>142.09713121838536</v>
      </c>
      <c r="X20" s="35">
        <f t="shared" si="7"/>
        <v>11</v>
      </c>
      <c r="Y20" s="32"/>
      <c r="Z20" s="2">
        <f>'Tbl 10'!J19/'Tbl11'!C20</f>
        <v>131.65380551178131</v>
      </c>
      <c r="AA20" s="35">
        <f t="shared" si="8"/>
        <v>16</v>
      </c>
      <c r="AB20" s="32"/>
      <c r="AC20" s="2">
        <f>'Tbl 10'!K19/'Tbl11'!C20</f>
        <v>682.54583094611792</v>
      </c>
      <c r="AD20" s="35">
        <f t="shared" si="9"/>
        <v>14</v>
      </c>
      <c r="AE20" s="32"/>
      <c r="AF20" s="2">
        <f>'Tbl 10'!L19/'Tbl11'!C20</f>
        <v>812.04180635769524</v>
      </c>
      <c r="AG20" s="35">
        <f t="shared" si="10"/>
        <v>21</v>
      </c>
      <c r="AH20" s="32"/>
      <c r="AI20" s="2">
        <f>'Tbl 10'!M19/'Tbl11'!C20</f>
        <v>266.26468373374377</v>
      </c>
      <c r="AJ20" s="35">
        <f t="shared" si="11"/>
        <v>14</v>
      </c>
      <c r="AK20" s="3"/>
      <c r="AL20" s="2">
        <f>('Tbl 10'!N19)/'Tbl11'!C20</f>
        <v>2868.0225479596056</v>
      </c>
      <c r="AM20" s="35">
        <f t="shared" si="12"/>
        <v>24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35</v>
      </c>
      <c r="B21" s="2">
        <f t="shared" si="13"/>
        <v>15193.344390145101</v>
      </c>
      <c r="C21" s="35">
        <f t="shared" si="0"/>
        <v>12</v>
      </c>
      <c r="D21" s="35"/>
      <c r="E21" s="2">
        <f>'Tbl 10'!C20/'Tbl11'!C21</f>
        <v>427.04343691953341</v>
      </c>
      <c r="F21" s="35">
        <f t="shared" si="1"/>
        <v>9</v>
      </c>
      <c r="G21" s="35"/>
      <c r="H21" s="2">
        <f>'Tbl 10'!D20/'Tbl11'!C21</f>
        <v>941.63839413703306</v>
      </c>
      <c r="I21" s="35">
        <f t="shared" si="2"/>
        <v>14</v>
      </c>
      <c r="J21" s="35"/>
      <c r="K21" s="2">
        <f>'Tbl 10'!E20/'Tbl11'!C21</f>
        <v>5457.2269107244156</v>
      </c>
      <c r="L21" s="35">
        <f t="shared" si="3"/>
        <v>18</v>
      </c>
      <c r="M21" s="35"/>
      <c r="N21" s="2">
        <f>'Tbl 10'!F20/'Tbl11'!C21</f>
        <v>640.79169083595275</v>
      </c>
      <c r="O21" s="35">
        <f t="shared" si="4"/>
        <v>10</v>
      </c>
      <c r="P21" s="35"/>
      <c r="Q21" s="2">
        <f>'Tbl 10'!G20/'Tbl11'!C21</f>
        <v>102.55174480289898</v>
      </c>
      <c r="R21" s="35">
        <f t="shared" si="5"/>
        <v>20</v>
      </c>
      <c r="S21" s="35"/>
      <c r="T21" s="2">
        <f>'Tbl 10'!H20/'Tbl11'!C21</f>
        <v>1480.6541615826079</v>
      </c>
      <c r="U21" s="35">
        <f t="shared" si="6"/>
        <v>15</v>
      </c>
      <c r="V21" s="35"/>
      <c r="W21" s="2">
        <f>'Tbl 10'!I20/'Tbl11'!C21</f>
        <v>154.69074836797816</v>
      </c>
      <c r="X21" s="35">
        <f t="shared" si="7"/>
        <v>9</v>
      </c>
      <c r="Y21" s="32"/>
      <c r="Z21" s="2">
        <f>'Tbl 10'!J20/'Tbl11'!C21</f>
        <v>141.07508826246323</v>
      </c>
      <c r="AA21" s="35">
        <f t="shared" si="8"/>
        <v>14</v>
      </c>
      <c r="AB21" s="3"/>
      <c r="AC21" s="2">
        <f>'Tbl 10'!K20/'Tbl11'!C21</f>
        <v>916.10374036974883</v>
      </c>
      <c r="AD21" s="35">
        <f t="shared" si="9"/>
        <v>5</v>
      </c>
      <c r="AE21" s="3"/>
      <c r="AF21" s="2">
        <f>'Tbl 10'!L20/'Tbl11'!C21</f>
        <v>1677.6433769844557</v>
      </c>
      <c r="AG21" s="35">
        <f t="shared" si="10"/>
        <v>1</v>
      </c>
      <c r="AH21" s="32"/>
      <c r="AI21" s="2">
        <f>'Tbl 10'!M20/'Tbl11'!C21</f>
        <v>266.13209615420402</v>
      </c>
      <c r="AJ21" s="35">
        <f t="shared" si="11"/>
        <v>15</v>
      </c>
      <c r="AK21" s="3"/>
      <c r="AL21" s="2">
        <f>('Tbl 10'!N20)/'Tbl11'!C21</f>
        <v>2987.793001003809</v>
      </c>
      <c r="AM21" s="35">
        <f t="shared" si="12"/>
        <v>23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36</v>
      </c>
      <c r="B22" s="2">
        <f t="shared" si="13"/>
        <v>17005.03404993991</v>
      </c>
      <c r="C22" s="35">
        <f t="shared" si="0"/>
        <v>3</v>
      </c>
      <c r="D22" s="35"/>
      <c r="E22" s="2">
        <f>'Tbl 10'!C21/'Tbl11'!C22</f>
        <v>390.93514933012864</v>
      </c>
      <c r="F22" s="35">
        <f t="shared" si="1"/>
        <v>13</v>
      </c>
      <c r="G22" s="35"/>
      <c r="H22" s="2">
        <f>'Tbl 10'!D21/'Tbl11'!C22</f>
        <v>1318.4871144345041</v>
      </c>
      <c r="I22" s="35">
        <f t="shared" si="2"/>
        <v>2</v>
      </c>
      <c r="J22" s="35"/>
      <c r="K22" s="2">
        <f>'Tbl 10'!E21/'Tbl11'!C22</f>
        <v>5900.4729158321097</v>
      </c>
      <c r="L22" s="35">
        <f t="shared" si="3"/>
        <v>6</v>
      </c>
      <c r="M22" s="35"/>
      <c r="N22" s="2">
        <f>'Tbl 10'!F21/'Tbl11'!C22</f>
        <v>958.1955757332978</v>
      </c>
      <c r="O22" s="35">
        <f t="shared" si="4"/>
        <v>3</v>
      </c>
      <c r="P22" s="35"/>
      <c r="Q22" s="2">
        <f>'Tbl 10'!G21/'Tbl11'!C22</f>
        <v>518.9055058530289</v>
      </c>
      <c r="R22" s="35">
        <f t="shared" si="5"/>
        <v>4</v>
      </c>
      <c r="S22" s="35"/>
      <c r="T22" s="2">
        <f>'Tbl 10'!H21/'Tbl11'!C22</f>
        <v>1565.1909467218588</v>
      </c>
      <c r="U22" s="35">
        <f t="shared" si="6"/>
        <v>13</v>
      </c>
      <c r="V22" s="35"/>
      <c r="W22" s="2">
        <f>'Tbl 10'!I21/'Tbl11'!C22</f>
        <v>505.78003293719684</v>
      </c>
      <c r="X22" s="35">
        <f t="shared" si="7"/>
        <v>1</v>
      </c>
      <c r="Y22" s="3"/>
      <c r="Z22" s="2">
        <f>'Tbl 10'!J21/'Tbl11'!C22</f>
        <v>163.67628076734769</v>
      </c>
      <c r="AA22" s="35">
        <f t="shared" si="8"/>
        <v>6</v>
      </c>
      <c r="AB22" s="32"/>
      <c r="AC22" s="2">
        <f>'Tbl 10'!K21/'Tbl11'!C22</f>
        <v>756.98847198112799</v>
      </c>
      <c r="AD22" s="35">
        <f t="shared" si="9"/>
        <v>11</v>
      </c>
      <c r="AE22" s="32"/>
      <c r="AF22" s="2">
        <f>'Tbl 10'!L21/'Tbl11'!C22</f>
        <v>882.95544576489965</v>
      </c>
      <c r="AG22" s="35">
        <f t="shared" si="10"/>
        <v>18</v>
      </c>
      <c r="AH22" s="32"/>
      <c r="AI22" s="2">
        <f>'Tbl 10'!M21/'Tbl11'!C22</f>
        <v>432.83905283304404</v>
      </c>
      <c r="AJ22" s="35">
        <f t="shared" si="11"/>
        <v>2</v>
      </c>
      <c r="AK22" s="3"/>
      <c r="AL22" s="2">
        <f>('Tbl 10'!N21)/'Tbl11'!C22</f>
        <v>3610.6075577513689</v>
      </c>
      <c r="AM22" s="35">
        <f t="shared" si="12"/>
        <v>7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C23" s="35"/>
      <c r="D23" s="35"/>
      <c r="F23" s="35"/>
      <c r="G23" s="35"/>
      <c r="I23" s="35"/>
      <c r="J23" s="35"/>
      <c r="L23" s="35"/>
      <c r="M23" s="35"/>
      <c r="O23" s="35"/>
      <c r="P23" s="35"/>
      <c r="R23" s="35"/>
      <c r="S23" s="35"/>
      <c r="U23" s="35"/>
      <c r="V23" s="35"/>
      <c r="X23" s="35"/>
      <c r="Y23" s="3"/>
      <c r="AA23" s="35"/>
      <c r="AB23" s="32"/>
      <c r="AD23" s="35"/>
      <c r="AE23" s="32"/>
      <c r="AG23" s="35"/>
      <c r="AH23" s="32"/>
      <c r="AJ23" s="35"/>
      <c r="AK23" s="3"/>
      <c r="AM23" s="35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37</v>
      </c>
      <c r="B24" s="2">
        <f t="shared" ref="B24:B28" si="14">+E24+H24+K24+N24+Q24+T24+W24+Z24+AC24+AF24+AI24+AL24</f>
        <v>13637.734999280763</v>
      </c>
      <c r="C24" s="35">
        <f t="shared" si="0"/>
        <v>23</v>
      </c>
      <c r="D24" s="35"/>
      <c r="E24" s="2">
        <f>'Tbl 10'!C23/'Tbl11'!C24</f>
        <v>280.01417860116072</v>
      </c>
      <c r="F24" s="35">
        <f t="shared" si="1"/>
        <v>20</v>
      </c>
      <c r="G24" s="35"/>
      <c r="H24" s="2">
        <f>'Tbl 10'!D23/'Tbl11'!C24</f>
        <v>938.8407866435457</v>
      </c>
      <c r="I24" s="35">
        <f t="shared" si="2"/>
        <v>15</v>
      </c>
      <c r="J24" s="35"/>
      <c r="K24" s="2">
        <f>'Tbl 10'!E23/'Tbl11'!C24</f>
        <v>5537.7975637557092</v>
      </c>
      <c r="L24" s="35">
        <f t="shared" si="3"/>
        <v>16</v>
      </c>
      <c r="M24" s="35"/>
      <c r="N24" s="2">
        <f>'Tbl 10'!F23/'Tbl11'!C24</f>
        <v>480.48380254911513</v>
      </c>
      <c r="O24" s="35">
        <f t="shared" si="4"/>
        <v>15</v>
      </c>
      <c r="P24" s="35"/>
      <c r="Q24" s="2">
        <f>'Tbl 10'!G23/'Tbl11'!C24</f>
        <v>60.744516704223024</v>
      </c>
      <c r="R24" s="35">
        <f t="shared" si="5"/>
        <v>24</v>
      </c>
      <c r="S24" s="35"/>
      <c r="T24" s="2">
        <f>'Tbl 10'!H23/'Tbl11'!C24</f>
        <v>1362.0142015454478</v>
      </c>
      <c r="U24" s="35">
        <f t="shared" si="6"/>
        <v>19</v>
      </c>
      <c r="V24" s="35"/>
      <c r="W24" s="2">
        <f>'Tbl 10'!I23/'Tbl11'!C24</f>
        <v>63.370155153545149</v>
      </c>
      <c r="X24" s="35">
        <f t="shared" si="7"/>
        <v>23</v>
      </c>
      <c r="Y24" s="3"/>
      <c r="Z24" s="2">
        <f>'Tbl 10'!J23/'Tbl11'!C24</f>
        <v>11.909797832265642</v>
      </c>
      <c r="AA24" s="35">
        <f t="shared" si="8"/>
        <v>22</v>
      </c>
      <c r="AB24" s="3"/>
      <c r="AC24" s="2">
        <f>'Tbl 10'!K23/'Tbl11'!C24</f>
        <v>345.58022870849572</v>
      </c>
      <c r="AD24" s="35">
        <f t="shared" si="9"/>
        <v>24</v>
      </c>
      <c r="AE24" s="32"/>
      <c r="AF24" s="2">
        <f>'Tbl 10'!L23/'Tbl11'!C24</f>
        <v>922.81839828118245</v>
      </c>
      <c r="AG24" s="35">
        <f t="shared" si="10"/>
        <v>16</v>
      </c>
      <c r="AH24" s="32"/>
      <c r="AI24" s="2">
        <f>'Tbl 10'!M23/'Tbl11'!C24</f>
        <v>329.38133231599789</v>
      </c>
      <c r="AJ24" s="35">
        <f t="shared" si="11"/>
        <v>9</v>
      </c>
      <c r="AK24" s="3"/>
      <c r="AL24" s="2">
        <f>('Tbl 10'!N23)/'Tbl11'!C24</f>
        <v>3304.7800371900739</v>
      </c>
      <c r="AM24" s="35">
        <f t="shared" si="12"/>
        <v>16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38</v>
      </c>
      <c r="B25" s="2">
        <f t="shared" si="14"/>
        <v>15840.20795746176</v>
      </c>
      <c r="C25" s="35">
        <f t="shared" si="0"/>
        <v>9</v>
      </c>
      <c r="D25" s="35"/>
      <c r="E25" s="2">
        <f>'Tbl 10'!C24/'Tbl11'!C25</f>
        <v>513.9604600824033</v>
      </c>
      <c r="F25" s="35">
        <f t="shared" si="1"/>
        <v>5</v>
      </c>
      <c r="G25" s="35"/>
      <c r="H25" s="2">
        <f>'Tbl 10'!D24/'Tbl11'!C25</f>
        <v>785.48485838307386</v>
      </c>
      <c r="I25" s="35">
        <f t="shared" si="2"/>
        <v>21</v>
      </c>
      <c r="J25" s="35"/>
      <c r="K25" s="2">
        <f>'Tbl 10'!E24/'Tbl11'!C25</f>
        <v>5627.8098606585063</v>
      </c>
      <c r="L25" s="35">
        <f t="shared" si="3"/>
        <v>12</v>
      </c>
      <c r="M25" s="35"/>
      <c r="N25" s="2">
        <f>'Tbl 10'!F24/'Tbl11'!C25</f>
        <v>621.87721358408737</v>
      </c>
      <c r="O25" s="35">
        <f t="shared" si="4"/>
        <v>11</v>
      </c>
      <c r="P25" s="35"/>
      <c r="Q25" s="2">
        <f>'Tbl 10'!G24/'Tbl11'!C25</f>
        <v>223.59045359210594</v>
      </c>
      <c r="R25" s="35">
        <f t="shared" si="5"/>
        <v>13</v>
      </c>
      <c r="S25" s="35"/>
      <c r="T25" s="2">
        <f>'Tbl 10'!H24/'Tbl11'!C25</f>
        <v>1245.2956402725074</v>
      </c>
      <c r="U25" s="35">
        <f t="shared" si="6"/>
        <v>23</v>
      </c>
      <c r="V25" s="35"/>
      <c r="W25" s="2">
        <f>'Tbl 10'!I24/'Tbl11'!C25</f>
        <v>202.64536181918865</v>
      </c>
      <c r="X25" s="35">
        <f t="shared" si="7"/>
        <v>7</v>
      </c>
      <c r="Y25" s="32"/>
      <c r="Z25" s="2">
        <f>'Tbl 10'!J24/'Tbl11'!C25</f>
        <v>213.91423904312205</v>
      </c>
      <c r="AA25" s="35">
        <f t="shared" si="8"/>
        <v>2</v>
      </c>
      <c r="AB25" s="3"/>
      <c r="AC25" s="2">
        <f>'Tbl 10'!K24/'Tbl11'!C25</f>
        <v>1107.8584875594129</v>
      </c>
      <c r="AD25" s="35">
        <f t="shared" si="9"/>
        <v>2</v>
      </c>
      <c r="AE25" s="32"/>
      <c r="AF25" s="2">
        <f>'Tbl 10'!L24/'Tbl11'!C25</f>
        <v>1454.501532974765</v>
      </c>
      <c r="AG25" s="35">
        <f t="shared" si="10"/>
        <v>2</v>
      </c>
      <c r="AH25" s="32"/>
      <c r="AI25" s="2">
        <f>'Tbl 10'!M24/'Tbl11'!C25</f>
        <v>259.84534577065972</v>
      </c>
      <c r="AJ25" s="35">
        <f t="shared" si="11"/>
        <v>17</v>
      </c>
      <c r="AK25" s="3"/>
      <c r="AL25" s="2">
        <f>('Tbl 10'!N24)/'Tbl11'!C25</f>
        <v>3583.4245037219262</v>
      </c>
      <c r="AM25" s="35">
        <f t="shared" si="12"/>
        <v>9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39</v>
      </c>
      <c r="B26" s="2">
        <f t="shared" si="14"/>
        <v>13717.765593292163</v>
      </c>
      <c r="C26" s="35">
        <f t="shared" si="0"/>
        <v>22</v>
      </c>
      <c r="D26" s="35"/>
      <c r="E26" s="2">
        <f>'Tbl 10'!C25/'Tbl11'!C26</f>
        <v>310.331059074069</v>
      </c>
      <c r="F26" s="35">
        <f t="shared" si="1"/>
        <v>18</v>
      </c>
      <c r="G26" s="35"/>
      <c r="H26" s="2">
        <f>'Tbl 10'!D25/'Tbl11'!C26</f>
        <v>749.56210207700087</v>
      </c>
      <c r="I26" s="35">
        <f t="shared" si="2"/>
        <v>23</v>
      </c>
      <c r="J26" s="35"/>
      <c r="K26" s="2">
        <f>'Tbl 10'!E25/'Tbl11'!C26</f>
        <v>5084.7015248827402</v>
      </c>
      <c r="L26" s="35">
        <f t="shared" si="3"/>
        <v>24</v>
      </c>
      <c r="M26" s="35"/>
      <c r="N26" s="2">
        <f>'Tbl 10'!F25/'Tbl11'!C26</f>
        <v>295.26021277095191</v>
      </c>
      <c r="O26" s="35">
        <f t="shared" si="4"/>
        <v>23</v>
      </c>
      <c r="P26" s="35"/>
      <c r="Q26" s="2">
        <f>'Tbl 10'!G25/'Tbl11'!C26</f>
        <v>67.234263520251432</v>
      </c>
      <c r="R26" s="35">
        <f t="shared" si="5"/>
        <v>23</v>
      </c>
      <c r="S26" s="35"/>
      <c r="T26" s="2">
        <f>'Tbl 10'!H25/'Tbl11'!C26</f>
        <v>1463.3925681319793</v>
      </c>
      <c r="U26" s="35">
        <f t="shared" si="6"/>
        <v>17</v>
      </c>
      <c r="V26" s="35"/>
      <c r="W26" s="2">
        <f>'Tbl 10'!I25/'Tbl11'!C26</f>
        <v>85.652241843982011</v>
      </c>
      <c r="X26" s="35">
        <f t="shared" si="7"/>
        <v>18</v>
      </c>
      <c r="Y26" s="32"/>
      <c r="Z26" s="2">
        <f>'Tbl 10'!J25/'Tbl11'!C26</f>
        <v>109.77287365566454</v>
      </c>
      <c r="AA26" s="35">
        <f t="shared" si="8"/>
        <v>18</v>
      </c>
      <c r="AB26" s="3"/>
      <c r="AC26" s="2">
        <f>'Tbl 10'!K25/'Tbl11'!C26</f>
        <v>725.48703045771481</v>
      </c>
      <c r="AD26" s="35">
        <f t="shared" si="9"/>
        <v>12</v>
      </c>
      <c r="AE26" s="3"/>
      <c r="AF26" s="2">
        <f>'Tbl 10'!L25/'Tbl11'!C26</f>
        <v>703.15328346028946</v>
      </c>
      <c r="AG26" s="35">
        <f t="shared" si="10"/>
        <v>24</v>
      </c>
      <c r="AH26" s="32"/>
      <c r="AI26" s="2">
        <f>'Tbl 10'!M25/'Tbl11'!C26</f>
        <v>361.48325104702133</v>
      </c>
      <c r="AJ26" s="35">
        <f t="shared" si="11"/>
        <v>6</v>
      </c>
      <c r="AK26" s="3"/>
      <c r="AL26" s="2">
        <f>('Tbl 10'!N25)/'Tbl11'!C26</f>
        <v>3761.7351823704989</v>
      </c>
      <c r="AM26" s="35">
        <f t="shared" si="12"/>
        <v>5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40</v>
      </c>
      <c r="B27" s="2">
        <f t="shared" si="14"/>
        <v>15766.2676420477</v>
      </c>
      <c r="C27" s="35">
        <f t="shared" si="0"/>
        <v>10</v>
      </c>
      <c r="D27" s="35"/>
      <c r="E27" s="2">
        <f>'Tbl 10'!C26/'Tbl11'!C27</f>
        <v>225.72858231333581</v>
      </c>
      <c r="F27" s="35">
        <f t="shared" si="1"/>
        <v>22</v>
      </c>
      <c r="G27" s="35"/>
      <c r="H27" s="2">
        <f>'Tbl 10'!D26/'Tbl11'!C27</f>
        <v>1092.397037784556</v>
      </c>
      <c r="I27" s="35">
        <f t="shared" si="2"/>
        <v>5</v>
      </c>
      <c r="J27" s="35"/>
      <c r="K27" s="2">
        <f>'Tbl 10'!E26/'Tbl11'!C27</f>
        <v>6299.9262615751777</v>
      </c>
      <c r="L27" s="35">
        <f t="shared" si="3"/>
        <v>3</v>
      </c>
      <c r="M27" s="35"/>
      <c r="N27" s="2">
        <f>'Tbl 10'!F26/'Tbl11'!C27</f>
        <v>375.39968126064798</v>
      </c>
      <c r="O27" s="35">
        <f t="shared" si="4"/>
        <v>17</v>
      </c>
      <c r="P27" s="35"/>
      <c r="Q27" s="2">
        <f>'Tbl 10'!G26/'Tbl11'!C27</f>
        <v>134.69048772624325</v>
      </c>
      <c r="R27" s="35">
        <f t="shared" si="5"/>
        <v>18</v>
      </c>
      <c r="S27" s="35"/>
      <c r="T27" s="2">
        <f>'Tbl 10'!H26/'Tbl11'!C27</f>
        <v>2138.3716098641371</v>
      </c>
      <c r="U27" s="35">
        <f t="shared" si="6"/>
        <v>1</v>
      </c>
      <c r="V27" s="35"/>
      <c r="W27" s="2">
        <f>'Tbl 10'!I26/'Tbl11'!C27</f>
        <v>74.408194092306388</v>
      </c>
      <c r="X27" s="35">
        <f t="shared" si="7"/>
        <v>20</v>
      </c>
      <c r="Y27" s="3"/>
      <c r="Z27" s="2">
        <f>'Tbl 10'!J26/'Tbl11'!C27</f>
        <v>158.49071747107405</v>
      </c>
      <c r="AA27" s="35">
        <f t="shared" si="8"/>
        <v>7</v>
      </c>
      <c r="AB27" s="3"/>
      <c r="AC27" s="2">
        <f>'Tbl 10'!K26/'Tbl11'!C27</f>
        <v>545.10925385778091</v>
      </c>
      <c r="AD27" s="35">
        <f t="shared" si="9"/>
        <v>17</v>
      </c>
      <c r="AE27" s="32"/>
      <c r="AF27" s="2">
        <f>'Tbl 10'!L26/'Tbl11'!C27</f>
        <v>705.68211833863654</v>
      </c>
      <c r="AG27" s="35">
        <f t="shared" si="10"/>
        <v>23</v>
      </c>
      <c r="AH27" s="32"/>
      <c r="AI27" s="2">
        <f>'Tbl 10'!M26/'Tbl11'!C27</f>
        <v>477.05082959273324</v>
      </c>
      <c r="AJ27" s="35">
        <f t="shared" si="11"/>
        <v>1</v>
      </c>
      <c r="AK27" s="3"/>
      <c r="AL27" s="2">
        <f>('Tbl 10'!N26)/'Tbl11'!C27</f>
        <v>3539.0128681710712</v>
      </c>
      <c r="AM27" s="35">
        <f t="shared" si="12"/>
        <v>11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41</v>
      </c>
      <c r="B28" s="2">
        <f t="shared" si="14"/>
        <v>16843.811972057571</v>
      </c>
      <c r="C28" s="35">
        <f t="shared" si="0"/>
        <v>5</v>
      </c>
      <c r="D28" s="35"/>
      <c r="E28" s="2">
        <f>'Tbl 10'!C27/'Tbl11'!C28</f>
        <v>613.18707308950979</v>
      </c>
      <c r="F28" s="35">
        <f t="shared" si="1"/>
        <v>2</v>
      </c>
      <c r="G28" s="35"/>
      <c r="H28" s="2">
        <f>'Tbl 10'!D27/'Tbl11'!C28</f>
        <v>1053.8165008207063</v>
      </c>
      <c r="I28" s="35">
        <f t="shared" si="2"/>
        <v>7</v>
      </c>
      <c r="J28" s="35"/>
      <c r="K28" s="2">
        <f>'Tbl 10'!E27/'Tbl11'!C28</f>
        <v>5688.876340568052</v>
      </c>
      <c r="L28" s="35">
        <f t="shared" si="3"/>
        <v>10</v>
      </c>
      <c r="M28" s="35"/>
      <c r="N28" s="2">
        <f>'Tbl 10'!F27/'Tbl11'!C28</f>
        <v>589.2136187603063</v>
      </c>
      <c r="O28" s="35">
        <f t="shared" si="4"/>
        <v>13</v>
      </c>
      <c r="P28" s="35"/>
      <c r="Q28" s="2">
        <f>'Tbl 10'!G27/'Tbl11'!C28</f>
        <v>633.57077145559572</v>
      </c>
      <c r="R28" s="35">
        <f t="shared" si="5"/>
        <v>3</v>
      </c>
      <c r="S28" s="35"/>
      <c r="T28" s="2">
        <f>'Tbl 10'!H27/'Tbl11'!C28</f>
        <v>1916.4806122088644</v>
      </c>
      <c r="U28" s="35">
        <f t="shared" si="6"/>
        <v>7</v>
      </c>
      <c r="V28" s="35"/>
      <c r="W28" s="2">
        <f>'Tbl 10'!I27/'Tbl11'!C28</f>
        <v>262.66429991076126</v>
      </c>
      <c r="X28" s="35">
        <f t="shared" si="7"/>
        <v>4</v>
      </c>
      <c r="Y28" s="32"/>
      <c r="Z28" s="2">
        <f>'Tbl 10'!J27/'Tbl11'!C28</f>
        <v>315.96340326068133</v>
      </c>
      <c r="AA28" s="35">
        <f t="shared" si="8"/>
        <v>1</v>
      </c>
      <c r="AB28" s="3"/>
      <c r="AC28" s="2">
        <f>'Tbl 10'!K27/'Tbl11'!C28</f>
        <v>860.80350865888533</v>
      </c>
      <c r="AD28" s="35">
        <f t="shared" si="9"/>
        <v>9</v>
      </c>
      <c r="AE28" s="3"/>
      <c r="AF28" s="2">
        <f>'Tbl 10'!L27/'Tbl11'!C28</f>
        <v>1019.8833495289256</v>
      </c>
      <c r="AG28" s="35">
        <f t="shared" si="10"/>
        <v>8</v>
      </c>
      <c r="AH28" s="32"/>
      <c r="AI28" s="2">
        <f>'Tbl 10'!M27/'Tbl11'!C28</f>
        <v>291.03764529078273</v>
      </c>
      <c r="AJ28" s="35">
        <f t="shared" si="11"/>
        <v>12</v>
      </c>
      <c r="AK28" s="3"/>
      <c r="AL28" s="2">
        <f>('Tbl 10'!N27)/'Tbl11'!C28</f>
        <v>3598.3148485045022</v>
      </c>
      <c r="AM28" s="35">
        <f t="shared" si="12"/>
        <v>8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C29" s="35"/>
      <c r="D29" s="35"/>
      <c r="F29" s="35"/>
      <c r="G29" s="35"/>
      <c r="I29" s="35"/>
      <c r="J29" s="35"/>
      <c r="L29" s="35"/>
      <c r="M29" s="35"/>
      <c r="O29" s="35"/>
      <c r="P29" s="35"/>
      <c r="R29" s="35"/>
      <c r="S29" s="35"/>
      <c r="U29" s="35"/>
      <c r="V29" s="35"/>
      <c r="X29" s="35"/>
      <c r="Y29" s="32"/>
      <c r="AA29" s="35"/>
      <c r="AB29" s="3"/>
      <c r="AD29" s="35"/>
      <c r="AE29" s="3"/>
      <c r="AG29" s="35"/>
      <c r="AH29" s="32"/>
      <c r="AJ29" s="35"/>
      <c r="AK29" s="3"/>
      <c r="AM29" s="35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08" t="s">
        <v>114</v>
      </c>
      <c r="B30" s="2">
        <f t="shared" ref="B30:B34" si="15">+E30+H30+K30+N30+Q30+T30+W30+Z30+AC30+AF30+AI30+AL30</f>
        <v>16639.833042606628</v>
      </c>
      <c r="C30" s="35">
        <f t="shared" si="0"/>
        <v>6</v>
      </c>
      <c r="D30" s="35"/>
      <c r="E30" s="2">
        <f>'Tbl 10'!C29/'Tbl11'!C30</f>
        <v>393.71682314140253</v>
      </c>
      <c r="F30" s="35">
        <f t="shared" si="1"/>
        <v>12</v>
      </c>
      <c r="G30" s="35"/>
      <c r="H30" s="2">
        <f>'Tbl 10'!D29/'Tbl11'!C30</f>
        <v>981.6159257126543</v>
      </c>
      <c r="I30" s="35">
        <f t="shared" si="2"/>
        <v>13</v>
      </c>
      <c r="J30" s="35"/>
      <c r="K30" s="2">
        <f>'Tbl 10'!E29/'Tbl11'!C30</f>
        <v>6650.1161424210131</v>
      </c>
      <c r="L30" s="35">
        <f t="shared" si="3"/>
        <v>2</v>
      </c>
      <c r="M30" s="35"/>
      <c r="N30" s="2">
        <f>'Tbl 10'!F29/'Tbl11'!C30</f>
        <v>719.23163610797212</v>
      </c>
      <c r="O30" s="35">
        <f t="shared" si="4"/>
        <v>9</v>
      </c>
      <c r="P30" s="35"/>
      <c r="Q30" s="2">
        <f>'Tbl 10'!G29/'Tbl11'!C30</f>
        <v>209.7540409756289</v>
      </c>
      <c r="R30" s="35">
        <f t="shared" si="5"/>
        <v>14</v>
      </c>
      <c r="S30" s="35"/>
      <c r="T30" s="2">
        <f>'Tbl 10'!H29/'Tbl11'!C30</f>
        <v>2003.3036501783276</v>
      </c>
      <c r="U30" s="35">
        <f t="shared" si="6"/>
        <v>3</v>
      </c>
      <c r="V30" s="35"/>
      <c r="W30" s="2">
        <f>'Tbl 10'!I29/'Tbl11'!C30</f>
        <v>87.727903970782492</v>
      </c>
      <c r="X30" s="35">
        <f t="shared" si="7"/>
        <v>17</v>
      </c>
      <c r="Y30" s="32"/>
      <c r="Z30" s="2">
        <f>'Tbl 10'!J29/'Tbl11'!C30</f>
        <v>2.225242737628641</v>
      </c>
      <c r="AA30" s="35">
        <f t="shared" si="8"/>
        <v>24</v>
      </c>
      <c r="AB30" s="3"/>
      <c r="AC30" s="2">
        <f>'Tbl 10'!K29/'Tbl11'!C30</f>
        <v>543.1716650482997</v>
      </c>
      <c r="AD30" s="35">
        <f t="shared" si="9"/>
        <v>18</v>
      </c>
      <c r="AE30" s="3"/>
      <c r="AF30" s="2">
        <f>'Tbl 10'!L29/'Tbl11'!C30</f>
        <v>920.93873786264214</v>
      </c>
      <c r="AG30" s="35">
        <f t="shared" si="10"/>
        <v>17</v>
      </c>
      <c r="AH30" s="32"/>
      <c r="AI30" s="2">
        <f>'Tbl 10'!M29/'Tbl11'!C30</f>
        <v>225.33650803120554</v>
      </c>
      <c r="AJ30" s="35">
        <f t="shared" si="11"/>
        <v>20</v>
      </c>
      <c r="AK30" s="3"/>
      <c r="AL30" s="2">
        <f>('Tbl 10'!N29)/'Tbl11'!C30</f>
        <v>3902.694766419072</v>
      </c>
      <c r="AM30" s="35">
        <f t="shared" si="12"/>
        <v>3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42</v>
      </c>
      <c r="B31" s="2">
        <f t="shared" si="15"/>
        <v>16159.561627818986</v>
      </c>
      <c r="C31" s="35">
        <f t="shared" si="0"/>
        <v>7</v>
      </c>
      <c r="D31" s="35"/>
      <c r="E31" s="2">
        <f>'Tbl 10'!C30/'Tbl11'!C31</f>
        <v>485.97126594332559</v>
      </c>
      <c r="F31" s="35">
        <f t="shared" si="1"/>
        <v>6</v>
      </c>
      <c r="G31" s="35"/>
      <c r="H31" s="2">
        <f>'Tbl 10'!D30/'Tbl11'!C31</f>
        <v>1056.4041216672661</v>
      </c>
      <c r="I31" s="35">
        <f t="shared" si="2"/>
        <v>6</v>
      </c>
      <c r="J31" s="35"/>
      <c r="K31" s="2">
        <f>'Tbl 10'!E30/'Tbl11'!C31</f>
        <v>5626.732069200486</v>
      </c>
      <c r="L31" s="35">
        <f t="shared" si="3"/>
        <v>13</v>
      </c>
      <c r="M31" s="35"/>
      <c r="N31" s="2">
        <f>'Tbl 10'!F30/'Tbl11'!C31</f>
        <v>327.13327988783044</v>
      </c>
      <c r="O31" s="35">
        <f t="shared" si="4"/>
        <v>21</v>
      </c>
      <c r="P31" s="35"/>
      <c r="Q31" s="2">
        <f>'Tbl 10'!G30/'Tbl11'!C31</f>
        <v>870.22609928301381</v>
      </c>
      <c r="R31" s="35">
        <f t="shared" si="5"/>
        <v>2</v>
      </c>
      <c r="S31" s="35"/>
      <c r="T31" s="2">
        <f>'Tbl 10'!H30/'Tbl11'!C31</f>
        <v>1857.8148803549882</v>
      </c>
      <c r="U31" s="35">
        <f t="shared" si="6"/>
        <v>8</v>
      </c>
      <c r="V31" s="35"/>
      <c r="W31" s="2">
        <f>'Tbl 10'!I30/'Tbl11'!C31</f>
        <v>209.99523756785854</v>
      </c>
      <c r="X31" s="35">
        <f t="shared" si="7"/>
        <v>6</v>
      </c>
      <c r="Y31" s="32"/>
      <c r="Z31" s="2">
        <f>'Tbl 10'!J30/'Tbl11'!C31</f>
        <v>146.45852387467878</v>
      </c>
      <c r="AA31" s="35">
        <f t="shared" si="8"/>
        <v>12</v>
      </c>
      <c r="AB31" s="32"/>
      <c r="AC31" s="2">
        <f>'Tbl 10'!K30/'Tbl11'!C31</f>
        <v>675.73602363126963</v>
      </c>
      <c r="AD31" s="35">
        <f t="shared" si="9"/>
        <v>15</v>
      </c>
      <c r="AE31" s="32"/>
      <c r="AF31" s="2">
        <f>'Tbl 10'!L30/'Tbl11'!C31</f>
        <v>1002.6301878321873</v>
      </c>
      <c r="AG31" s="35">
        <f t="shared" si="10"/>
        <v>10</v>
      </c>
      <c r="AH31" s="32"/>
      <c r="AI31" s="2">
        <f>'Tbl 10'!M30/'Tbl11'!C31</f>
        <v>367.37040912113042</v>
      </c>
      <c r="AJ31" s="35">
        <f t="shared" si="11"/>
        <v>5</v>
      </c>
      <c r="AK31" s="3"/>
      <c r="AL31" s="2">
        <f>('Tbl 10'!N30)/'Tbl11'!C31</f>
        <v>3533.0895294549523</v>
      </c>
      <c r="AM31" s="35">
        <f t="shared" si="12"/>
        <v>13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43</v>
      </c>
      <c r="B32" s="2">
        <f t="shared" si="15"/>
        <v>13606.519586391994</v>
      </c>
      <c r="C32" s="35">
        <f t="shared" si="0"/>
        <v>24</v>
      </c>
      <c r="D32" s="35"/>
      <c r="E32" s="2">
        <f>'Tbl 10'!C31/'Tbl11'!C32</f>
        <v>334.5821733443197</v>
      </c>
      <c r="F32" s="35">
        <f t="shared" si="1"/>
        <v>15</v>
      </c>
      <c r="G32" s="35"/>
      <c r="H32" s="2">
        <f>'Tbl 10'!D31/'Tbl11'!C32</f>
        <v>728.6938736084677</v>
      </c>
      <c r="I32" s="35">
        <f t="shared" si="2"/>
        <v>24</v>
      </c>
      <c r="J32" s="35"/>
      <c r="K32" s="2">
        <f>'Tbl 10'!E31/'Tbl11'!C32</f>
        <v>5362.8388547810555</v>
      </c>
      <c r="L32" s="35">
        <f t="shared" si="3"/>
        <v>21</v>
      </c>
      <c r="M32" s="35"/>
      <c r="N32" s="2">
        <f>'Tbl 10'!F31/'Tbl11'!C32</f>
        <v>356.14209094258683</v>
      </c>
      <c r="O32" s="35">
        <f t="shared" si="4"/>
        <v>19</v>
      </c>
      <c r="P32" s="35"/>
      <c r="Q32" s="2">
        <f>'Tbl 10'!G31/'Tbl11'!C32</f>
        <v>170.48633684286077</v>
      </c>
      <c r="R32" s="35">
        <f t="shared" si="5"/>
        <v>16</v>
      </c>
      <c r="S32" s="35"/>
      <c r="T32" s="2">
        <f>'Tbl 10'!H31/'Tbl11'!C32</f>
        <v>1284.5872940893646</v>
      </c>
      <c r="U32" s="35">
        <f t="shared" si="6"/>
        <v>21</v>
      </c>
      <c r="V32" s="35"/>
      <c r="W32" s="2">
        <f>'Tbl 10'!I31/'Tbl11'!C32</f>
        <v>78.154583088712727</v>
      </c>
      <c r="X32" s="35">
        <f t="shared" si="7"/>
        <v>19</v>
      </c>
      <c r="Y32" s="3"/>
      <c r="Z32" s="2">
        <f>'Tbl 10'!J31/'Tbl11'!C32</f>
        <v>135.33108739049783</v>
      </c>
      <c r="AA32" s="35">
        <f t="shared" si="8"/>
        <v>15</v>
      </c>
      <c r="AB32" s="32"/>
      <c r="AC32" s="2">
        <f>'Tbl 10'!K31/'Tbl11'!C32</f>
        <v>981.81658699372156</v>
      </c>
      <c r="AD32" s="35">
        <f t="shared" si="9"/>
        <v>4</v>
      </c>
      <c r="AE32" s="32"/>
      <c r="AF32" s="2">
        <f>'Tbl 10'!L31/'Tbl11'!C32</f>
        <v>854.5950384573481</v>
      </c>
      <c r="AG32" s="35">
        <f t="shared" si="10"/>
        <v>20</v>
      </c>
      <c r="AH32" s="32"/>
      <c r="AI32" s="2">
        <f>'Tbl 10'!M31/'Tbl11'!C32</f>
        <v>237.50560311218712</v>
      </c>
      <c r="AJ32" s="35">
        <f t="shared" si="11"/>
        <v>19</v>
      </c>
      <c r="AK32" s="3"/>
      <c r="AL32" s="2">
        <f>('Tbl 10'!N31)/'Tbl11'!C32</f>
        <v>3081.7860637408703</v>
      </c>
      <c r="AM32" s="35">
        <f t="shared" si="12"/>
        <v>20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44</v>
      </c>
      <c r="B33" s="2">
        <f t="shared" si="15"/>
        <v>14039.382093100363</v>
      </c>
      <c r="C33" s="35">
        <f t="shared" si="0"/>
        <v>21</v>
      </c>
      <c r="D33" s="35"/>
      <c r="E33" s="2">
        <f>'Tbl 10'!C32/'Tbl11'!C33</f>
        <v>224.97712524228314</v>
      </c>
      <c r="F33" s="35">
        <f t="shared" si="1"/>
        <v>23</v>
      </c>
      <c r="G33" s="35"/>
      <c r="H33" s="2">
        <f>'Tbl 10'!D32/'Tbl11'!C33</f>
        <v>1051.8584559854262</v>
      </c>
      <c r="I33" s="35">
        <f t="shared" si="2"/>
        <v>8</v>
      </c>
      <c r="J33" s="35"/>
      <c r="K33" s="2">
        <f>'Tbl 10'!E32/'Tbl11'!C33</f>
        <v>5124.6518591160502</v>
      </c>
      <c r="L33" s="35">
        <f t="shared" si="3"/>
        <v>23</v>
      </c>
      <c r="M33" s="35"/>
      <c r="N33" s="2">
        <f>'Tbl 10'!F32/'Tbl11'!C33</f>
        <v>515.58699855543625</v>
      </c>
      <c r="O33" s="35">
        <f t="shared" si="4"/>
        <v>14</v>
      </c>
      <c r="P33" s="35"/>
      <c r="Q33" s="2">
        <f>'Tbl 10'!G32/'Tbl11'!C33</f>
        <v>72.822782045649845</v>
      </c>
      <c r="R33" s="35">
        <f t="shared" si="5"/>
        <v>22</v>
      </c>
      <c r="S33" s="35"/>
      <c r="T33" s="2">
        <f>'Tbl 10'!H32/'Tbl11'!C33</f>
        <v>1347.4601941767191</v>
      </c>
      <c r="U33" s="35">
        <f t="shared" si="6"/>
        <v>20</v>
      </c>
      <c r="V33" s="35"/>
      <c r="W33" s="2">
        <f>'Tbl 10'!I32/'Tbl11'!C33</f>
        <v>109.4137744941459</v>
      </c>
      <c r="X33" s="35">
        <f t="shared" si="7"/>
        <v>16</v>
      </c>
      <c r="Y33" s="32"/>
      <c r="Z33" s="2">
        <f>'Tbl 10'!J32/'Tbl11'!C33</f>
        <v>157.66837065361673</v>
      </c>
      <c r="AA33" s="35">
        <f t="shared" si="8"/>
        <v>8</v>
      </c>
      <c r="AB33" s="3"/>
      <c r="AC33" s="2">
        <f>'Tbl 10'!K32/'Tbl11'!C33</f>
        <v>909.85302897866711</v>
      </c>
      <c r="AD33" s="35">
        <f t="shared" si="9"/>
        <v>6</v>
      </c>
      <c r="AE33" s="32"/>
      <c r="AF33" s="2">
        <f>'Tbl 10'!L32/'Tbl11'!C33</f>
        <v>994.53595084677659</v>
      </c>
      <c r="AG33" s="35">
        <f t="shared" si="10"/>
        <v>11</v>
      </c>
      <c r="AH33" s="32"/>
      <c r="AI33" s="2">
        <f>'Tbl 10'!M32/'Tbl11'!C33</f>
        <v>260.22535531908125</v>
      </c>
      <c r="AJ33" s="35">
        <f t="shared" si="11"/>
        <v>16</v>
      </c>
      <c r="AK33" s="3"/>
      <c r="AL33" s="2">
        <f>('Tbl 10'!N32)/'Tbl11'!C33</f>
        <v>3270.3281976865096</v>
      </c>
      <c r="AM33" s="35">
        <f t="shared" si="12"/>
        <v>17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45</v>
      </c>
      <c r="B34" s="2">
        <f t="shared" si="15"/>
        <v>19297.985098289133</v>
      </c>
      <c r="C34" s="35">
        <f t="shared" si="0"/>
        <v>1</v>
      </c>
      <c r="D34" s="35"/>
      <c r="E34" s="2">
        <f>'Tbl 10'!C33/'Tbl11'!C34</f>
        <v>578.91792486292195</v>
      </c>
      <c r="F34" s="35">
        <f t="shared" si="1"/>
        <v>3</v>
      </c>
      <c r="G34" s="35"/>
      <c r="H34" s="2">
        <f>'Tbl 10'!D33/'Tbl11'!C34</f>
        <v>1486.7975918947368</v>
      </c>
      <c r="I34" s="35">
        <f t="shared" si="2"/>
        <v>1</v>
      </c>
      <c r="J34" s="35"/>
      <c r="K34" s="2">
        <f>'Tbl 10'!E33/'Tbl11'!C34</f>
        <v>6216.2072946097505</v>
      </c>
      <c r="L34" s="35">
        <f t="shared" si="3"/>
        <v>4</v>
      </c>
      <c r="M34" s="35"/>
      <c r="N34" s="2">
        <f>'Tbl 10'!F33/'Tbl11'!C34</f>
        <v>1487.7124129607382</v>
      </c>
      <c r="O34" s="35">
        <f t="shared" si="4"/>
        <v>1</v>
      </c>
      <c r="P34" s="35"/>
      <c r="Q34" s="2">
        <f>'Tbl 10'!G33/'Tbl11'!C34</f>
        <v>121.96850013594501</v>
      </c>
      <c r="R34" s="35">
        <f t="shared" si="5"/>
        <v>19</v>
      </c>
      <c r="S34" s="35"/>
      <c r="T34" s="2">
        <f>'Tbl 10'!H33/'Tbl11'!C34</f>
        <v>1855.4372018264257</v>
      </c>
      <c r="U34" s="35">
        <f t="shared" si="6"/>
        <v>9</v>
      </c>
      <c r="V34" s="35"/>
      <c r="W34" s="2">
        <f>'Tbl 10'!I33/'Tbl11'!C34</f>
        <v>488.24969100580813</v>
      </c>
      <c r="X34" s="35">
        <f t="shared" si="7"/>
        <v>2</v>
      </c>
      <c r="Y34" s="3"/>
      <c r="Z34" s="2">
        <f>'Tbl 10'!J33/'Tbl11'!C34</f>
        <v>199.46131386262266</v>
      </c>
      <c r="AA34" s="35">
        <f t="shared" si="8"/>
        <v>3</v>
      </c>
      <c r="AB34" s="32"/>
      <c r="AC34" s="2">
        <f>'Tbl 10'!K33/'Tbl11'!C34</f>
        <v>1128.7649513560359</v>
      </c>
      <c r="AD34" s="35">
        <f t="shared" si="9"/>
        <v>1</v>
      </c>
      <c r="AE34" s="3"/>
      <c r="AF34" s="2">
        <f>'Tbl 10'!L33/'Tbl11'!C34</f>
        <v>1078.631721571739</v>
      </c>
      <c r="AG34" s="35">
        <f t="shared" si="10"/>
        <v>7</v>
      </c>
      <c r="AH34" s="32"/>
      <c r="AI34" s="2">
        <f>'Tbl 10'!M33/'Tbl11'!C34</f>
        <v>373.69183314299806</v>
      </c>
      <c r="AJ34" s="35">
        <f t="shared" si="11"/>
        <v>4</v>
      </c>
      <c r="AK34" s="3"/>
      <c r="AL34" s="2">
        <f>('Tbl 10'!N33)/'Tbl11'!C34</f>
        <v>4282.1446610594103</v>
      </c>
      <c r="AM34" s="35">
        <f t="shared" si="12"/>
        <v>1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R35" s="35"/>
      <c r="U35" s="35"/>
      <c r="X35" s="35"/>
      <c r="AA35" s="35"/>
      <c r="AD35" s="35"/>
      <c r="AG35" s="35"/>
      <c r="AJ35" s="35"/>
      <c r="AM35" s="35"/>
    </row>
    <row r="36" spans="1:52">
      <c r="A36" s="3" t="s">
        <v>46</v>
      </c>
      <c r="B36" s="2">
        <f t="shared" ref="B36:B39" si="16">+E36+H36+K36+N36+Q36+T36+W36+Z36+AC36+AF36+AI36+AL36</f>
        <v>14461.668468407353</v>
      </c>
      <c r="C36" s="35">
        <f t="shared" si="0"/>
        <v>19</v>
      </c>
      <c r="D36" s="35"/>
      <c r="E36" s="2">
        <f>'Tbl 10'!C35/'Tbl11'!C36</f>
        <v>315.58382511454295</v>
      </c>
      <c r="F36" s="35">
        <f t="shared" si="1"/>
        <v>17</v>
      </c>
      <c r="G36" s="35"/>
      <c r="H36" s="2">
        <f>'Tbl 10'!D35/'Tbl11'!C36</f>
        <v>893.51591848743692</v>
      </c>
      <c r="I36" s="35">
        <f t="shared" si="2"/>
        <v>19</v>
      </c>
      <c r="J36" s="35"/>
      <c r="K36" s="2">
        <f>'Tbl 10'!E35/'Tbl11'!C36</f>
        <v>5481.1800382644751</v>
      </c>
      <c r="L36" s="35">
        <f t="shared" si="3"/>
        <v>17</v>
      </c>
      <c r="M36" s="35"/>
      <c r="N36" s="2">
        <f>'Tbl 10'!F35/'Tbl11'!C36</f>
        <v>360.8245438493463</v>
      </c>
      <c r="O36" s="35">
        <f t="shared" si="4"/>
        <v>18</v>
      </c>
      <c r="P36" s="35"/>
      <c r="Q36" s="2">
        <f>'Tbl 10'!G35/'Tbl11'!C36</f>
        <v>230.19094770245522</v>
      </c>
      <c r="R36" s="35">
        <f t="shared" si="5"/>
        <v>12</v>
      </c>
      <c r="S36" s="35"/>
      <c r="T36" s="2">
        <f>'Tbl 10'!H35/'Tbl11'!C36</f>
        <v>1466.9583212220336</v>
      </c>
      <c r="U36" s="35">
        <f t="shared" si="6"/>
        <v>16</v>
      </c>
      <c r="V36" s="35"/>
      <c r="W36" s="2">
        <f>'Tbl 10'!I35/'Tbl11'!C36</f>
        <v>121.16057078829473</v>
      </c>
      <c r="X36" s="35">
        <f t="shared" si="7"/>
        <v>15</v>
      </c>
      <c r="Y36" s="32"/>
      <c r="Z36" s="2">
        <f>'Tbl 10'!J35/'Tbl11'!C36</f>
        <v>24.641257718858249</v>
      </c>
      <c r="AA36" s="35">
        <f t="shared" si="8"/>
        <v>21</v>
      </c>
      <c r="AB36" s="32"/>
      <c r="AC36" s="2">
        <f>'Tbl 10'!K35/'Tbl11'!C36</f>
        <v>409.86435475925754</v>
      </c>
      <c r="AD36" s="35">
        <f t="shared" si="9"/>
        <v>22</v>
      </c>
      <c r="AE36" s="32"/>
      <c r="AF36" s="2">
        <f>'Tbl 10'!L35/'Tbl11'!C36</f>
        <v>1004.9449755887471</v>
      </c>
      <c r="AG36" s="35">
        <f t="shared" si="10"/>
        <v>9</v>
      </c>
      <c r="AH36" s="32"/>
      <c r="AI36" s="2">
        <f>'Tbl 10'!M35/'Tbl11'!C36</f>
        <v>290.2334401231152</v>
      </c>
      <c r="AJ36" s="35">
        <f t="shared" si="11"/>
        <v>13</v>
      </c>
      <c r="AK36" s="3"/>
      <c r="AL36" s="2">
        <f>('Tbl 10'!N35)/'Tbl11'!C36</f>
        <v>3862.5702747887899</v>
      </c>
      <c r="AM36" s="35">
        <f t="shared" si="12"/>
        <v>4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47</v>
      </c>
      <c r="B37" s="2">
        <f t="shared" si="16"/>
        <v>15211.381797302323</v>
      </c>
      <c r="C37" s="35">
        <f t="shared" si="0"/>
        <v>11</v>
      </c>
      <c r="D37" s="35"/>
      <c r="E37" s="2">
        <f>'Tbl 10'!C36/'Tbl11'!C37</f>
        <v>331.7322900580503</v>
      </c>
      <c r="F37" s="35">
        <f t="shared" si="1"/>
        <v>16</v>
      </c>
      <c r="G37" s="35"/>
      <c r="H37" s="2">
        <f>'Tbl 10'!D36/'Tbl11'!C37</f>
        <v>933.52829054192784</v>
      </c>
      <c r="I37" s="35">
        <f t="shared" si="2"/>
        <v>16</v>
      </c>
      <c r="J37" s="35"/>
      <c r="K37" s="2">
        <f>'Tbl 10'!E36/'Tbl11'!C37</f>
        <v>5704.0430118806144</v>
      </c>
      <c r="L37" s="35">
        <f t="shared" si="3"/>
        <v>9</v>
      </c>
      <c r="M37" s="35"/>
      <c r="N37" s="2">
        <f>'Tbl 10'!F36/'Tbl11'!C37</f>
        <v>840.31276079264467</v>
      </c>
      <c r="O37" s="35">
        <f t="shared" si="4"/>
        <v>4</v>
      </c>
      <c r="P37" s="35"/>
      <c r="Q37" s="2">
        <f>'Tbl 10'!G36/'Tbl11'!C37</f>
        <v>142.31995669273905</v>
      </c>
      <c r="R37" s="35">
        <f t="shared" si="5"/>
        <v>17</v>
      </c>
      <c r="S37" s="35"/>
      <c r="T37" s="2">
        <f>'Tbl 10'!H36/'Tbl11'!C37</f>
        <v>1204.2104809846153</v>
      </c>
      <c r="U37" s="35">
        <f t="shared" si="6"/>
        <v>24</v>
      </c>
      <c r="V37" s="35"/>
      <c r="W37" s="2">
        <f>'Tbl 10'!I36/'Tbl11'!C37</f>
        <v>133.23865887949773</v>
      </c>
      <c r="X37" s="35">
        <f t="shared" si="7"/>
        <v>13</v>
      </c>
      <c r="Y37" s="32"/>
      <c r="Z37" s="2">
        <f>'Tbl 10'!J36/'Tbl11'!C37</f>
        <v>151.57504343356337</v>
      </c>
      <c r="AA37" s="35">
        <f t="shared" si="8"/>
        <v>11</v>
      </c>
      <c r="AB37" s="32"/>
      <c r="AC37" s="2">
        <f>'Tbl 10'!K36/'Tbl11'!C37</f>
        <v>485.31989586488248</v>
      </c>
      <c r="AD37" s="35">
        <f t="shared" si="9"/>
        <v>21</v>
      </c>
      <c r="AE37" s="32"/>
      <c r="AF37" s="2">
        <f>'Tbl 10'!L36/'Tbl11'!C37</f>
        <v>1172.6570597555988</v>
      </c>
      <c r="AG37" s="35">
        <f t="shared" si="10"/>
        <v>5</v>
      </c>
      <c r="AH37" s="32"/>
      <c r="AI37" s="2">
        <f>'Tbl 10'!M36/'Tbl11'!C37</f>
        <v>411.08707043436755</v>
      </c>
      <c r="AJ37" s="35">
        <f t="shared" si="11"/>
        <v>3</v>
      </c>
      <c r="AK37" s="3"/>
      <c r="AL37" s="2">
        <f>('Tbl 10'!N36)/'Tbl11'!C37</f>
        <v>3701.3572779838214</v>
      </c>
      <c r="AM37" s="35">
        <f t="shared" si="12"/>
        <v>6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48</v>
      </c>
      <c r="B38" s="2">
        <f t="shared" si="16"/>
        <v>15921.194311298512</v>
      </c>
      <c r="C38" s="35">
        <f t="shared" si="0"/>
        <v>8</v>
      </c>
      <c r="D38" s="35"/>
      <c r="E38" s="2">
        <f>'Tbl 10'!C37/'Tbl11'!C38</f>
        <v>403.37331653776863</v>
      </c>
      <c r="F38" s="35">
        <f t="shared" si="1"/>
        <v>11</v>
      </c>
      <c r="G38" s="35"/>
      <c r="H38" s="2">
        <f>'Tbl 10'!D37/'Tbl11'!C38</f>
        <v>1027.0113994579897</v>
      </c>
      <c r="I38" s="35">
        <f t="shared" si="2"/>
        <v>9</v>
      </c>
      <c r="J38" s="35"/>
      <c r="K38" s="2">
        <f>'Tbl 10'!E37/'Tbl11'!C38</f>
        <v>5970.9286593236602</v>
      </c>
      <c r="L38" s="35">
        <f t="shared" si="3"/>
        <v>5</v>
      </c>
      <c r="M38" s="35"/>
      <c r="N38" s="2">
        <f>'Tbl 10'!F37/'Tbl11'!C38</f>
        <v>774.14622487317081</v>
      </c>
      <c r="O38" s="35">
        <f t="shared" si="4"/>
        <v>7</v>
      </c>
      <c r="P38" s="35"/>
      <c r="Q38" s="2">
        <f>'Tbl 10'!G37/'Tbl11'!C38</f>
        <v>334.06117680752237</v>
      </c>
      <c r="R38" s="35">
        <f t="shared" si="5"/>
        <v>9</v>
      </c>
      <c r="S38" s="35"/>
      <c r="T38" s="2">
        <f>'Tbl 10'!H37/'Tbl11'!C38</f>
        <v>1511.7100422694705</v>
      </c>
      <c r="U38" s="35">
        <f t="shared" si="6"/>
        <v>14</v>
      </c>
      <c r="V38" s="35"/>
      <c r="W38" s="2">
        <f>'Tbl 10'!I37/'Tbl11'!C38</f>
        <v>288.84395119949767</v>
      </c>
      <c r="X38" s="35">
        <f t="shared" si="7"/>
        <v>3</v>
      </c>
      <c r="Y38" s="3"/>
      <c r="Z38" s="2">
        <f>'Tbl 10'!J37/'Tbl11'!C38</f>
        <v>142.9431476031445</v>
      </c>
      <c r="AA38" s="35">
        <f t="shared" si="8"/>
        <v>13</v>
      </c>
      <c r="AB38" s="32"/>
      <c r="AC38" s="2">
        <f>'Tbl 10'!K37/'Tbl11'!C38</f>
        <v>496.36727364172037</v>
      </c>
      <c r="AD38" s="35">
        <f t="shared" si="9"/>
        <v>20</v>
      </c>
      <c r="AE38" s="3"/>
      <c r="AF38" s="2">
        <f>'Tbl 10'!L37/'Tbl11'!C38</f>
        <v>1109.6316032550912</v>
      </c>
      <c r="AG38" s="35">
        <f t="shared" si="10"/>
        <v>6</v>
      </c>
      <c r="AH38" s="32"/>
      <c r="AI38" s="2">
        <f>'Tbl 10'!M37/'Tbl11'!C38</f>
        <v>326.75041774126265</v>
      </c>
      <c r="AJ38" s="35">
        <f t="shared" si="11"/>
        <v>10</v>
      </c>
      <c r="AK38" s="3"/>
      <c r="AL38" s="2">
        <f>('Tbl 10'!N37)/'Tbl11'!C38</f>
        <v>3535.4270985882099</v>
      </c>
      <c r="AM38" s="35">
        <f t="shared" si="12"/>
        <v>12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 ht="17.25" customHeight="1">
      <c r="A39" s="8" t="s">
        <v>49</v>
      </c>
      <c r="B39" s="9">
        <f t="shared" si="16"/>
        <v>18250.77248789115</v>
      </c>
      <c r="C39" s="36">
        <f t="shared" si="0"/>
        <v>2</v>
      </c>
      <c r="D39" s="36"/>
      <c r="E39" s="9">
        <f>'Tbl 10'!C38/'Tbl11'!C39</f>
        <v>273.36537726472937</v>
      </c>
      <c r="F39" s="36">
        <f t="shared" si="1"/>
        <v>21</v>
      </c>
      <c r="G39" s="36"/>
      <c r="H39" s="9">
        <f>'Tbl 10'!D38/'Tbl11'!C39</f>
        <v>1244.6657858275523</v>
      </c>
      <c r="I39" s="36">
        <f t="shared" si="2"/>
        <v>3</v>
      </c>
      <c r="J39" s="36"/>
      <c r="K39" s="9">
        <f>'Tbl 10'!E38/'Tbl11'!C39</f>
        <v>7194.6118910995428</v>
      </c>
      <c r="L39" s="36">
        <f t="shared" si="3"/>
        <v>1</v>
      </c>
      <c r="M39" s="36"/>
      <c r="N39" s="9">
        <f>'Tbl 10'!F38/'Tbl11'!C39</f>
        <v>765.91345623225573</v>
      </c>
      <c r="O39" s="36">
        <f t="shared" si="4"/>
        <v>8</v>
      </c>
      <c r="P39" s="36"/>
      <c r="Q39" s="9">
        <f>'Tbl 10'!G38/'Tbl11'!C39</f>
        <v>235.78855705665367</v>
      </c>
      <c r="R39" s="36">
        <f t="shared" si="5"/>
        <v>11</v>
      </c>
      <c r="S39" s="36"/>
      <c r="T39" s="9">
        <f>'Tbl 10'!H38/'Tbl11'!C39</f>
        <v>1937.0457291128328</v>
      </c>
      <c r="U39" s="36">
        <f t="shared" si="6"/>
        <v>4</v>
      </c>
      <c r="V39" s="36"/>
      <c r="W39" s="9">
        <f>'Tbl 10'!I38/'Tbl11'!C39</f>
        <v>55.022518839678519</v>
      </c>
      <c r="X39" s="36">
        <f t="shared" si="7"/>
        <v>24</v>
      </c>
      <c r="Y39" s="8"/>
      <c r="Z39" s="9">
        <f>'Tbl 10'!J38/'Tbl11'!C39</f>
        <v>153.05602290681688</v>
      </c>
      <c r="AA39" s="36">
        <f t="shared" si="8"/>
        <v>10</v>
      </c>
      <c r="AB39" s="33"/>
      <c r="AC39" s="9">
        <f>'Tbl 10'!K38/'Tbl11'!C39</f>
        <v>1035.3486858088081</v>
      </c>
      <c r="AD39" s="36">
        <f t="shared" si="9"/>
        <v>3</v>
      </c>
      <c r="AE39" s="33"/>
      <c r="AF39" s="9">
        <f>'Tbl 10'!L38/'Tbl11'!C39</f>
        <v>1227.1463903467204</v>
      </c>
      <c r="AG39" s="36">
        <f t="shared" si="10"/>
        <v>3</v>
      </c>
      <c r="AH39" s="33"/>
      <c r="AI39" s="9">
        <f>'Tbl 10'!M38/'Tbl11'!C39</f>
        <v>179.98259558914941</v>
      </c>
      <c r="AJ39" s="36">
        <f t="shared" si="11"/>
        <v>24</v>
      </c>
      <c r="AK39" s="8"/>
      <c r="AL39" s="9">
        <f>('Tbl 10'!N38)/'Tbl11'!C39</f>
        <v>3948.8254778064102</v>
      </c>
      <c r="AM39" s="36">
        <f t="shared" si="12"/>
        <v>2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B40" s="170" t="s">
        <v>129</v>
      </c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14"/>
      <c r="U40" s="214"/>
      <c r="V40" s="214"/>
      <c r="W40" s="214"/>
      <c r="X40" s="214"/>
      <c r="Y40" s="214"/>
      <c r="Z40" s="214"/>
      <c r="AA40" s="214"/>
      <c r="AB40" s="214"/>
      <c r="AC40" s="214"/>
      <c r="AD40" s="214"/>
      <c r="AE40" s="214"/>
      <c r="AF40" s="214"/>
      <c r="AG40" s="214"/>
      <c r="AH40" s="214"/>
      <c r="AI40" s="214"/>
      <c r="AJ40" s="214"/>
      <c r="AK40" s="214"/>
      <c r="AL40" s="214"/>
      <c r="AM40" s="214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 ht="12.75" customHeight="1">
      <c r="B41" s="211" t="s">
        <v>141</v>
      </c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</row>
    <row r="42" spans="1:52">
      <c r="B42" s="170" t="s">
        <v>208</v>
      </c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H46" s="31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mergeCells count="2">
    <mergeCell ref="A1:R1"/>
    <mergeCell ref="A3:R3"/>
  </mergeCells>
  <phoneticPr fontId="0" type="noConversion"/>
  <printOptions horizontalCentered="1"/>
  <pageMargins left="0.5" right="0.5" top="0.37" bottom="0.38" header="0.17" footer="0.25"/>
  <pageSetup scale="67" fitToWidth="2" fitToHeight="0" orientation="landscape" r:id="rId1"/>
  <headerFooter scaleWithDoc="0" alignWithMargins="0">
    <oddFooter>&amp;L&amp;"Arial,Italic"MSDE - LAB   06/2022&amp;C&amp;P&amp;R&amp;"Arial,Italic"Selected Financial Data, Part 3</oddFooter>
  </headerFooter>
  <colBreaks count="1" manualBreakCount="1">
    <brk id="19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Z235"/>
  <sheetViews>
    <sheetView showGridLines="0" zoomScaleNormal="100" workbookViewId="0">
      <selection activeCell="F30" sqref="F30"/>
    </sheetView>
  </sheetViews>
  <sheetFormatPr defaultRowHeight="12.75"/>
  <cols>
    <col min="1" max="1" width="13.5703125" style="3" customWidth="1"/>
    <col min="2" max="2" width="12.42578125" customWidth="1"/>
    <col min="3" max="3" width="6.140625" bestFit="1" customWidth="1"/>
    <col min="4" max="4" width="0.85546875" customWidth="1"/>
    <col min="5" max="5" width="10.7109375" customWidth="1"/>
    <col min="6" max="6" width="4.42578125" customWidth="1"/>
    <col min="7" max="7" width="1.140625" customWidth="1"/>
    <col min="8" max="8" width="11.5703125" customWidth="1"/>
    <col min="9" max="9" width="4.7109375" customWidth="1"/>
    <col min="10" max="10" width="1" customWidth="1"/>
    <col min="11" max="11" width="10.28515625" bestFit="1" customWidth="1"/>
    <col min="12" max="12" width="4.5703125" customWidth="1"/>
    <col min="13" max="13" width="0.85546875" customWidth="1"/>
    <col min="14" max="14" width="9.7109375" customWidth="1"/>
    <col min="15" max="15" width="5" customWidth="1"/>
    <col min="16" max="16" width="1.28515625" customWidth="1"/>
    <col min="17" max="17" width="10.85546875" customWidth="1"/>
    <col min="18" max="18" width="4.7109375" customWidth="1"/>
    <col min="19" max="19" width="1" customWidth="1"/>
    <col min="20" max="20" width="12" customWidth="1"/>
    <col min="21" max="21" width="4.5703125" customWidth="1"/>
    <col min="22" max="22" width="0.85546875" customWidth="1"/>
    <col min="23" max="23" width="9.85546875" customWidth="1"/>
    <col min="24" max="24" width="4.7109375" customWidth="1"/>
    <col min="25" max="25" width="1" customWidth="1"/>
    <col min="26" max="26" width="8.7109375" customWidth="1"/>
    <col min="27" max="27" width="4.140625" customWidth="1"/>
    <col min="28" max="28" width="0.85546875" customWidth="1"/>
    <col min="29" max="29" width="9.7109375" customWidth="1"/>
    <col min="30" max="30" width="4.7109375" customWidth="1"/>
    <col min="31" max="31" width="0.85546875" customWidth="1"/>
    <col min="32" max="32" width="10.140625" customWidth="1"/>
    <col min="33" max="33" width="4.7109375" customWidth="1"/>
    <col min="34" max="34" width="1" customWidth="1"/>
    <col min="35" max="35" width="9.85546875" customWidth="1"/>
    <col min="36" max="36" width="4.7109375" customWidth="1"/>
    <col min="37" max="37" width="1.28515625" customWidth="1"/>
    <col min="38" max="38" width="11.28515625" customWidth="1"/>
    <col min="39" max="39" width="5" customWidth="1"/>
  </cols>
  <sheetData>
    <row r="1" spans="1:52">
      <c r="A1" s="345" t="s">
        <v>79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82"/>
      <c r="T1" s="345" t="s">
        <v>142</v>
      </c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</row>
    <row r="2" spans="1:52">
      <c r="T2" s="3"/>
    </row>
    <row r="3" spans="1:52">
      <c r="A3" s="346" t="s">
        <v>187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82"/>
      <c r="T3" s="346" t="s">
        <v>187</v>
      </c>
      <c r="U3" s="346"/>
      <c r="V3" s="346"/>
      <c r="W3" s="346"/>
      <c r="X3" s="346"/>
      <c r="Y3" s="346"/>
      <c r="Z3" s="346"/>
      <c r="AA3" s="346"/>
      <c r="AB3" s="346"/>
      <c r="AC3" s="346"/>
      <c r="AD3" s="346"/>
      <c r="AE3" s="346"/>
      <c r="AF3" s="346"/>
      <c r="AG3" s="346"/>
      <c r="AH3" s="346"/>
      <c r="AI3" s="346"/>
      <c r="AJ3" s="346"/>
      <c r="AK3" s="346"/>
      <c r="AL3" s="346"/>
      <c r="AM3" s="346"/>
      <c r="AO3" s="16"/>
      <c r="AP3" s="13"/>
    </row>
    <row r="4" spans="1:52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247"/>
      <c r="AM4" s="6"/>
      <c r="AO4" s="16"/>
      <c r="AP4" s="13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50"/>
      <c r="C6" s="250"/>
      <c r="D6" s="6"/>
      <c r="E6" s="3"/>
      <c r="F6" s="3"/>
      <c r="G6" s="3"/>
      <c r="H6" s="250" t="s">
        <v>2</v>
      </c>
      <c r="I6" s="250"/>
      <c r="J6" s="3"/>
      <c r="K6" s="250" t="s">
        <v>3</v>
      </c>
      <c r="L6" s="250"/>
      <c r="M6" s="3"/>
      <c r="N6" s="250" t="s">
        <v>6</v>
      </c>
      <c r="O6" s="250"/>
      <c r="P6" s="3"/>
      <c r="Q6" s="250" t="s">
        <v>8</v>
      </c>
      <c r="R6" s="250"/>
      <c r="S6" s="6"/>
      <c r="T6" s="3"/>
      <c r="U6" s="3"/>
      <c r="V6" s="3"/>
      <c r="W6" s="250" t="s">
        <v>12</v>
      </c>
      <c r="X6" s="250"/>
      <c r="Y6" s="6"/>
      <c r="Z6" s="3"/>
      <c r="AA6" s="3"/>
      <c r="AB6" s="3"/>
      <c r="AC6" s="250" t="s">
        <v>12</v>
      </c>
      <c r="AD6" s="250"/>
      <c r="AE6" s="6"/>
      <c r="AF6" s="3"/>
      <c r="AG6" s="3"/>
      <c r="AH6" s="3"/>
      <c r="AI6" s="250"/>
      <c r="AJ6" s="250"/>
      <c r="AK6" s="6"/>
      <c r="AL6" s="3"/>
      <c r="AM6" s="3"/>
    </row>
    <row r="7" spans="1:52">
      <c r="A7" s="3" t="s">
        <v>82</v>
      </c>
      <c r="B7" s="247" t="s">
        <v>73</v>
      </c>
      <c r="C7" s="247"/>
      <c r="D7" s="6"/>
      <c r="E7" s="247" t="s">
        <v>0</v>
      </c>
      <c r="F7" s="247"/>
      <c r="G7" s="6"/>
      <c r="H7" s="247" t="s">
        <v>0</v>
      </c>
      <c r="I7" s="247"/>
      <c r="J7" s="6"/>
      <c r="K7" s="247" t="s">
        <v>5</v>
      </c>
      <c r="L7" s="247"/>
      <c r="M7" s="6"/>
      <c r="N7" s="247" t="s">
        <v>3</v>
      </c>
      <c r="O7" s="247"/>
      <c r="P7" s="6"/>
      <c r="Q7" s="247" t="s">
        <v>3</v>
      </c>
      <c r="R7" s="247"/>
      <c r="S7" s="6"/>
      <c r="T7" s="247" t="s">
        <v>10</v>
      </c>
      <c r="U7" s="247"/>
      <c r="V7" s="6"/>
      <c r="W7" s="247" t="s">
        <v>14</v>
      </c>
      <c r="X7" s="247"/>
      <c r="Y7" s="6"/>
      <c r="Z7" s="247" t="s">
        <v>16</v>
      </c>
      <c r="AA7" s="247"/>
      <c r="AB7" s="6"/>
      <c r="AC7" s="247" t="s">
        <v>17</v>
      </c>
      <c r="AD7" s="247"/>
      <c r="AE7" s="6"/>
      <c r="AF7" s="247" t="s">
        <v>19</v>
      </c>
      <c r="AG7" s="247"/>
      <c r="AH7" s="6"/>
      <c r="AI7" s="247" t="s">
        <v>75</v>
      </c>
      <c r="AJ7" s="247"/>
      <c r="AK7" s="6"/>
      <c r="AL7" s="247" t="s">
        <v>23</v>
      </c>
      <c r="AM7" s="247"/>
    </row>
    <row r="8" spans="1:52">
      <c r="A8" t="s">
        <v>11</v>
      </c>
      <c r="B8" s="249" t="s">
        <v>74</v>
      </c>
      <c r="C8" s="249"/>
      <c r="D8" s="6"/>
      <c r="E8" s="249" t="s">
        <v>1</v>
      </c>
      <c r="F8" s="249"/>
      <c r="G8" s="6"/>
      <c r="H8" s="249" t="s">
        <v>1</v>
      </c>
      <c r="I8" s="249"/>
      <c r="J8" s="6"/>
      <c r="K8" s="249" t="s">
        <v>4</v>
      </c>
      <c r="L8" s="249"/>
      <c r="M8" s="6"/>
      <c r="N8" s="249" t="s">
        <v>7</v>
      </c>
      <c r="O8" s="249"/>
      <c r="P8" s="6"/>
      <c r="Q8" s="249" t="s">
        <v>9</v>
      </c>
      <c r="R8" s="249"/>
      <c r="S8" s="6"/>
      <c r="T8" s="249" t="s">
        <v>11</v>
      </c>
      <c r="U8" s="249"/>
      <c r="V8" s="6"/>
      <c r="W8" s="249" t="s">
        <v>15</v>
      </c>
      <c r="X8" s="249"/>
      <c r="Y8" s="6"/>
      <c r="Z8" s="249" t="s">
        <v>15</v>
      </c>
      <c r="AA8" s="249"/>
      <c r="AB8" s="6"/>
      <c r="AC8" s="249" t="s">
        <v>18</v>
      </c>
      <c r="AD8" s="249"/>
      <c r="AE8" s="6"/>
      <c r="AF8" s="249" t="s">
        <v>20</v>
      </c>
      <c r="AG8" s="249"/>
      <c r="AH8" s="6"/>
      <c r="AI8" s="249" t="s">
        <v>20</v>
      </c>
      <c r="AJ8" s="249"/>
      <c r="AK8" s="6"/>
      <c r="AL8" s="249" t="s">
        <v>24</v>
      </c>
      <c r="AM8" s="249"/>
    </row>
    <row r="9" spans="1:52" ht="13.5" thickBot="1">
      <c r="A9" s="4" t="s">
        <v>83</v>
      </c>
      <c r="B9" s="39" t="s">
        <v>55</v>
      </c>
      <c r="C9" s="39" t="s">
        <v>56</v>
      </c>
      <c r="D9" s="39"/>
      <c r="E9" s="39" t="s">
        <v>55</v>
      </c>
      <c r="F9" s="39" t="s">
        <v>56</v>
      </c>
      <c r="G9" s="39"/>
      <c r="H9" s="39" t="s">
        <v>55</v>
      </c>
      <c r="I9" s="39" t="s">
        <v>56</v>
      </c>
      <c r="J9" s="39"/>
      <c r="K9" s="39" t="s">
        <v>55</v>
      </c>
      <c r="L9" s="39" t="s">
        <v>56</v>
      </c>
      <c r="M9" s="39"/>
      <c r="N9" s="39" t="s">
        <v>55</v>
      </c>
      <c r="O9" s="39" t="s">
        <v>56</v>
      </c>
      <c r="P9" s="39"/>
      <c r="Q9" s="39" t="s">
        <v>55</v>
      </c>
      <c r="R9" s="39" t="s">
        <v>56</v>
      </c>
      <c r="S9" s="39"/>
      <c r="T9" s="39" t="s">
        <v>55</v>
      </c>
      <c r="U9" s="39" t="s">
        <v>56</v>
      </c>
      <c r="V9" s="39"/>
      <c r="W9" s="39" t="s">
        <v>55</v>
      </c>
      <c r="X9" s="39" t="s">
        <v>56</v>
      </c>
      <c r="Y9" s="39"/>
      <c r="Z9" s="39" t="s">
        <v>55</v>
      </c>
      <c r="AA9" s="39" t="s">
        <v>56</v>
      </c>
      <c r="AB9" s="39"/>
      <c r="AC9" s="39" t="s">
        <v>55</v>
      </c>
      <c r="AD9" s="39" t="s">
        <v>56</v>
      </c>
      <c r="AE9" s="39"/>
      <c r="AF9" s="39" t="s">
        <v>55</v>
      </c>
      <c r="AG9" s="39" t="s">
        <v>56</v>
      </c>
      <c r="AH9" s="39"/>
      <c r="AI9" s="39" t="s">
        <v>55</v>
      </c>
      <c r="AJ9" s="39" t="s">
        <v>56</v>
      </c>
      <c r="AK9" s="39"/>
      <c r="AL9" s="39" t="s">
        <v>55</v>
      </c>
      <c r="AM9" s="39" t="s">
        <v>56</v>
      </c>
    </row>
    <row r="10" spans="1:52" s="21" customFormat="1">
      <c r="A10" s="70" t="s">
        <v>51</v>
      </c>
      <c r="B10" s="40">
        <f>+E10+H10+K10+N10+Q10+T10+W10+Z10+AC10+AF10+AI10+AL10</f>
        <v>15844.787279381429</v>
      </c>
      <c r="C10" s="73"/>
      <c r="D10" s="12"/>
      <c r="E10" s="12">
        <f>'Tbl 10'!C9/'Tbl11'!E10</f>
        <v>466.50962385883821</v>
      </c>
      <c r="F10" s="11"/>
      <c r="G10" s="12"/>
      <c r="H10" s="305">
        <f>'Tbl 10'!D9/'Tbl11'!E10</f>
        <v>1062.6785796947647</v>
      </c>
      <c r="I10" s="11"/>
      <c r="J10" s="12"/>
      <c r="K10" s="12">
        <f>'Tbl 10'!E9/'Tbl11'!E10</f>
        <v>6250.6621008365028</v>
      </c>
      <c r="L10" s="11"/>
      <c r="M10" s="12"/>
      <c r="N10" s="12">
        <f>'Tbl 10'!F9/'Tbl11'!E10</f>
        <v>622.04345321808887</v>
      </c>
      <c r="O10" s="11"/>
      <c r="P10" s="12"/>
      <c r="Q10" s="12">
        <f>'Tbl 10'!G9/'Tbl11'!E10</f>
        <v>470.37111240613933</v>
      </c>
      <c r="R10" s="11"/>
      <c r="S10" s="12"/>
      <c r="T10" s="12">
        <f>'Tbl 10'!H9/'Tbl11'!E10</f>
        <v>1895.1149143743387</v>
      </c>
      <c r="U10" s="11"/>
      <c r="V10" s="12"/>
      <c r="W10" s="12">
        <f>'Tbl 10'!I9/'Tbl11'!E10</f>
        <v>153.00997146167779</v>
      </c>
      <c r="X10" s="11"/>
      <c r="Y10" s="12"/>
      <c r="Z10" s="12">
        <f>'Tbl 10'!J9/'Tbl11'!E10</f>
        <v>100.65779483360961</v>
      </c>
      <c r="AA10" s="11"/>
      <c r="AB10" s="12"/>
      <c r="AC10" s="12">
        <f>'Tbl 10'!K9/'Tbl11'!E10</f>
        <v>649.30134925402717</v>
      </c>
      <c r="AD10" s="11"/>
      <c r="AE10" s="12"/>
      <c r="AF10" s="12">
        <f>'Tbl 10'!L9/'Tbl11'!E10</f>
        <v>1008.108719863448</v>
      </c>
      <c r="AG10" s="11"/>
      <c r="AH10" s="12"/>
      <c r="AI10" s="12">
        <f>'Tbl 10'!M9/'Tbl11'!E10</f>
        <v>348.88946128875449</v>
      </c>
      <c r="AJ10" s="11"/>
      <c r="AK10" s="12"/>
      <c r="AL10" s="12">
        <f>('Tbl 10'!N9-'Tbl 10'!P9)/'Tbl11'!E10</f>
        <v>2817.4401982912409</v>
      </c>
      <c r="AM10" s="11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28</v>
      </c>
      <c r="B12" s="2">
        <f>+E12+H12+K12+N12+Q12+T12+W12+Z12+AC12+AF12+AI12+AL12</f>
        <v>15227.909686126904</v>
      </c>
      <c r="C12" s="35">
        <f>RANK(B12,B12:B39)</f>
        <v>13</v>
      </c>
      <c r="D12" s="35"/>
      <c r="E12" s="2">
        <f>'Tbl 10'!C11/'Tbl11'!E12</f>
        <v>301.43093508457446</v>
      </c>
      <c r="F12" s="35">
        <f>RANK(E12,E$12:E$39)</f>
        <v>19</v>
      </c>
      <c r="G12" s="35"/>
      <c r="H12" s="2">
        <f>'Tbl 10'!D11/'Tbl11'!E12</f>
        <v>971.00161552445581</v>
      </c>
      <c r="I12" s="35">
        <f>RANK(H12,H$12:H$39)</f>
        <v>17</v>
      </c>
      <c r="J12" s="35"/>
      <c r="K12" s="2">
        <f>'Tbl 10'!E11/'Tbl11'!E12</f>
        <v>5954.5848204955864</v>
      </c>
      <c r="L12" s="35">
        <f>RANK(K12,K$12:K$39)</f>
        <v>16</v>
      </c>
      <c r="M12" s="35"/>
      <c r="N12" s="2">
        <f>'Tbl 10'!F11/'Tbl11'!E12</f>
        <v>1024.2751737568276</v>
      </c>
      <c r="O12" s="35">
        <f>RANK(N12,N$12:N$39)</f>
        <v>4</v>
      </c>
      <c r="P12" s="35"/>
      <c r="Q12" s="2">
        <f>'Tbl 10'!G11/'Tbl11'!E12</f>
        <v>361.12972981048227</v>
      </c>
      <c r="R12" s="35">
        <f>RANK(Q12,Q$12:Q$39)</f>
        <v>9</v>
      </c>
      <c r="S12" s="35"/>
      <c r="T12" s="2">
        <f>'Tbl 10'!H11/'Tbl11'!E12</f>
        <v>2059.2007659805922</v>
      </c>
      <c r="U12" s="35">
        <f>RANK(T12,T$12:T$39)</f>
        <v>7</v>
      </c>
      <c r="V12" s="35"/>
      <c r="W12" s="2">
        <f>'Tbl 10'!I11/'Tbl11'!E12</f>
        <v>77.694550058688662</v>
      </c>
      <c r="X12" s="32">
        <f>RANK(W12,W$12:W$39)</f>
        <v>21</v>
      </c>
      <c r="Y12" s="32"/>
      <c r="Z12" s="2">
        <f>'Tbl 10'!J11/'Tbl11'!E12</f>
        <v>90.50582444998355</v>
      </c>
      <c r="AA12" s="32">
        <f>RANK(Z12,Z$12:Z$39)</f>
        <v>19</v>
      </c>
      <c r="AB12" s="32"/>
      <c r="AC12" s="2">
        <f>'Tbl 10'!K11/'Tbl11'!E12</f>
        <v>730.36210269093965</v>
      </c>
      <c r="AD12" s="32">
        <f>RANK(AC12,AC$12:AC$39)</f>
        <v>15</v>
      </c>
      <c r="AE12" s="32"/>
      <c r="AF12" s="2">
        <f>'Tbl 10'!L11/'Tbl11'!E12</f>
        <v>1059.3943156735108</v>
      </c>
      <c r="AG12" s="32">
        <f>RANK(AF12,AF$12:AF$39)</f>
        <v>10</v>
      </c>
      <c r="AH12" s="32"/>
      <c r="AI12" s="2">
        <f>'Tbl 10'!M11/'Tbl11'!E12</f>
        <v>239.73207867412941</v>
      </c>
      <c r="AJ12" s="3">
        <f>RANK(AI12,AI$12:AI$39)</f>
        <v>21</v>
      </c>
      <c r="AK12" s="3"/>
      <c r="AL12" s="2">
        <f>('Tbl 10'!N11-'Tbl 10'!P11)/'Tbl11'!E12</f>
        <v>2358.5977739271348</v>
      </c>
      <c r="AM12" s="3">
        <f>RANK(AL12,AL$12:AL$39)</f>
        <v>22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29</v>
      </c>
      <c r="B13" s="2">
        <f>+E13+H13+K13+N13+Q13+T13+W13+Z13+AC13+AF13+AI13+AL13</f>
        <v>14724.947595103837</v>
      </c>
      <c r="C13" s="35">
        <f>RANK(B13,B$12:B39)</f>
        <v>18</v>
      </c>
      <c r="D13" s="35"/>
      <c r="E13" s="2">
        <f>'Tbl 10'!C12/'Tbl11'!E13</f>
        <v>505.95926281842969</v>
      </c>
      <c r="F13" s="35">
        <f t="shared" ref="F13:F16" si="0">RANK(E13,E$12:E$39)</f>
        <v>7</v>
      </c>
      <c r="G13" s="35"/>
      <c r="H13" s="2">
        <f>'Tbl 10'!D12/'Tbl11'!E13</f>
        <v>942.62322608421709</v>
      </c>
      <c r="I13" s="35">
        <f t="shared" ref="I13:I16" si="1">RANK(H13,H$12:H$39)</f>
        <v>19</v>
      </c>
      <c r="J13" s="35"/>
      <c r="K13" s="2">
        <f>'Tbl 10'!E12/'Tbl11'!E13</f>
        <v>6001.6820135259022</v>
      </c>
      <c r="L13" s="35">
        <f t="shared" ref="L13:L16" si="2">RANK(K13,K$12:K$39)</f>
        <v>15</v>
      </c>
      <c r="M13" s="35"/>
      <c r="N13" s="2">
        <f>'Tbl 10'!F12/'Tbl11'!E13</f>
        <v>891.98251025035256</v>
      </c>
      <c r="O13" s="35">
        <f t="shared" ref="O13:O16" si="3">RANK(N13,N$12:N$39)</f>
        <v>6</v>
      </c>
      <c r="P13" s="35"/>
      <c r="Q13" s="2">
        <f>'Tbl 10'!G12/'Tbl11'!E13</f>
        <v>299.3127530892869</v>
      </c>
      <c r="R13" s="35">
        <f t="shared" ref="R13:R16" si="4">RANK(Q13,Q$12:Q$39)</f>
        <v>10</v>
      </c>
      <c r="S13" s="35"/>
      <c r="T13" s="2">
        <f>'Tbl 10'!H12/'Tbl11'!E13</f>
        <v>1559.2358189805525</v>
      </c>
      <c r="U13" s="35">
        <f t="shared" ref="U13:U16" si="5">RANK(T13,T$12:T$39)</f>
        <v>16</v>
      </c>
      <c r="V13" s="35"/>
      <c r="W13" s="2">
        <f>'Tbl 10'!I12/'Tbl11'!E13</f>
        <v>135.26385888694224</v>
      </c>
      <c r="X13" s="32">
        <f t="shared" ref="X13:X16" si="6">RANK(W13,W$12:W$39)</f>
        <v>14</v>
      </c>
      <c r="Y13" s="3"/>
      <c r="Z13" s="2">
        <f>'Tbl 10'!J12/'Tbl11'!E13</f>
        <v>5.3373355617541476</v>
      </c>
      <c r="AA13" s="32">
        <f t="shared" ref="AA13:AA16" si="7">RANK(Z13,Z$12:Z$39)</f>
        <v>23</v>
      </c>
      <c r="AB13" s="3"/>
      <c r="AC13" s="2">
        <f>'Tbl 10'!K12/'Tbl11'!E13</f>
        <v>600.56463954010849</v>
      </c>
      <c r="AD13" s="32">
        <f t="shared" ref="AD13:AD16" si="8">RANK(AC13,AC$12:AC$39)</f>
        <v>16</v>
      </c>
      <c r="AE13" s="32"/>
      <c r="AF13" s="2">
        <f>'Tbl 10'!L12/'Tbl11'!E13</f>
        <v>1001.4317052800525</v>
      </c>
      <c r="AG13" s="32">
        <f t="shared" ref="AG13:AG16" si="9">RANK(AF13,AF$12:AF$39)</f>
        <v>14</v>
      </c>
      <c r="AH13" s="32"/>
      <c r="AI13" s="2">
        <f>'Tbl 10'!M12/'Tbl11'!E13</f>
        <v>328.19463527202566</v>
      </c>
      <c r="AJ13" s="3">
        <f t="shared" ref="AJ13:AJ16" si="10">RANK(AI13,AI$12:AI$39)</f>
        <v>11</v>
      </c>
      <c r="AK13" s="3"/>
      <c r="AL13" s="2">
        <f>('Tbl 10'!N12-'Tbl 10'!P12)/'Tbl11'!E13</f>
        <v>2453.3598358142108</v>
      </c>
      <c r="AM13" s="3">
        <f t="shared" ref="AM13:AM16" si="11">RANK(AL13,AL$12:AL$39)</f>
        <v>20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50</v>
      </c>
      <c r="B14" s="2">
        <f>+E14+H14+K14+N14+Q14+T14+W14+Z14+AC14+AF14+AI14+AL14</f>
        <v>20025.859990460071</v>
      </c>
      <c r="C14" s="35">
        <f>RANK(B14,B$12:B41)</f>
        <v>1</v>
      </c>
      <c r="D14" s="35"/>
      <c r="E14" s="2">
        <f>'Tbl 10'!C13/'Tbl11'!E14</f>
        <v>812.25322119204986</v>
      </c>
      <c r="F14" s="35">
        <f t="shared" si="0"/>
        <v>1</v>
      </c>
      <c r="G14" s="35"/>
      <c r="H14" s="2">
        <f>'Tbl 10'!D13/'Tbl11'!E14</f>
        <v>1369.7758752032153</v>
      </c>
      <c r="I14" s="35">
        <f t="shared" si="1"/>
        <v>3</v>
      </c>
      <c r="J14" s="35"/>
      <c r="K14" s="2">
        <f>'Tbl 10'!E13/'Tbl11'!E14</f>
        <v>6748.1713137522638</v>
      </c>
      <c r="L14" s="35">
        <f t="shared" si="2"/>
        <v>4</v>
      </c>
      <c r="M14" s="35"/>
      <c r="N14" s="2">
        <f>'Tbl 10'!F13/'Tbl11'!E14</f>
        <v>1044.436456727884</v>
      </c>
      <c r="O14" s="35">
        <f t="shared" si="3"/>
        <v>3</v>
      </c>
      <c r="P14" s="35"/>
      <c r="Q14" s="2">
        <f>'Tbl 10'!G13/'Tbl11'!E14</f>
        <v>1795.6681344992819</v>
      </c>
      <c r="R14" s="35">
        <f t="shared" si="4"/>
        <v>1</v>
      </c>
      <c r="S14" s="35"/>
      <c r="T14" s="2">
        <f>'Tbl 10'!H13/'Tbl11'!E14</f>
        <v>2576.7607294884037</v>
      </c>
      <c r="U14" s="35">
        <f t="shared" si="5"/>
        <v>1</v>
      </c>
      <c r="V14" s="35"/>
      <c r="W14" s="2">
        <f>'Tbl 10'!I13/'Tbl11'!E14</f>
        <v>295.54554409744185</v>
      </c>
      <c r="X14" s="32">
        <f t="shared" si="6"/>
        <v>4</v>
      </c>
      <c r="Y14" s="32"/>
      <c r="Z14" s="2">
        <f>'Tbl 10'!J13/'Tbl11'!E14</f>
        <v>66.26960800821864</v>
      </c>
      <c r="AA14" s="32">
        <f t="shared" si="7"/>
        <v>20</v>
      </c>
      <c r="AB14" s="32"/>
      <c r="AC14" s="2">
        <f>'Tbl 10'!K13/'Tbl11'!E14</f>
        <v>482.34244611318354</v>
      </c>
      <c r="AD14" s="32">
        <f t="shared" si="8"/>
        <v>22</v>
      </c>
      <c r="AE14" s="32"/>
      <c r="AF14" s="2">
        <f>'Tbl 10'!L13/'Tbl11'!E14</f>
        <v>966.11159756950235</v>
      </c>
      <c r="AG14" s="32">
        <f t="shared" si="9"/>
        <v>18</v>
      </c>
      <c r="AH14" s="32"/>
      <c r="AI14" s="2">
        <f>'Tbl 10'!M13/'Tbl11'!E14</f>
        <v>447.07559882873636</v>
      </c>
      <c r="AJ14" s="3">
        <f t="shared" si="10"/>
        <v>4</v>
      </c>
      <c r="AK14" s="3"/>
      <c r="AL14" s="2">
        <f>('Tbl 10'!N13-'Tbl 10'!P13)/'Tbl11'!E14</f>
        <v>3421.4494649798917</v>
      </c>
      <c r="AM14" s="3">
        <f t="shared" si="11"/>
        <v>2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30</v>
      </c>
      <c r="B15" s="2">
        <f>+E15+H15+K15+N15+Q15+T15+W15+Z15+AC15+AF15+AI15+AL15</f>
        <v>14997.118532973474</v>
      </c>
      <c r="C15" s="35">
        <f>RANK(B15,B$12:B42)</f>
        <v>16</v>
      </c>
      <c r="D15" s="35"/>
      <c r="E15" s="2">
        <f>'Tbl 10'!C14/'Tbl11'!E15</f>
        <v>627.19856883818068</v>
      </c>
      <c r="F15" s="35">
        <f t="shared" si="0"/>
        <v>4</v>
      </c>
      <c r="G15" s="35"/>
      <c r="H15" s="2">
        <f>'Tbl 10'!D14/'Tbl11'!E15</f>
        <v>1017.4669302758647</v>
      </c>
      <c r="I15" s="35">
        <f t="shared" si="1"/>
        <v>15</v>
      </c>
      <c r="J15" s="35"/>
      <c r="K15" s="2">
        <f>'Tbl 10'!E14/'Tbl11'!E15</f>
        <v>5787.7190279847782</v>
      </c>
      <c r="L15" s="35">
        <f t="shared" si="2"/>
        <v>20</v>
      </c>
      <c r="M15" s="35"/>
      <c r="N15" s="2">
        <f>'Tbl 10'!F14/'Tbl11'!E15</f>
        <v>494.5288936364604</v>
      </c>
      <c r="O15" s="35">
        <f t="shared" si="3"/>
        <v>15</v>
      </c>
      <c r="P15" s="35"/>
      <c r="Q15" s="2">
        <f>'Tbl 10'!G14/'Tbl11'!E15</f>
        <v>512.88561076014639</v>
      </c>
      <c r="R15" s="35">
        <f t="shared" si="4"/>
        <v>5</v>
      </c>
      <c r="S15" s="35"/>
      <c r="T15" s="2">
        <f>'Tbl 10'!H14/'Tbl11'!E15</f>
        <v>1790.6589834656909</v>
      </c>
      <c r="U15" s="35">
        <f t="shared" si="5"/>
        <v>12</v>
      </c>
      <c r="V15" s="35"/>
      <c r="W15" s="2">
        <f>'Tbl 10'!I14/'Tbl11'!E15</f>
        <v>165.5503110301544</v>
      </c>
      <c r="X15" s="32">
        <f t="shared" si="6"/>
        <v>9</v>
      </c>
      <c r="Y15" s="32"/>
      <c r="Z15" s="2">
        <f>'Tbl 10'!J14/'Tbl11'!E15</f>
        <v>171.08883232640594</v>
      </c>
      <c r="AA15" s="32">
        <f t="shared" si="7"/>
        <v>7</v>
      </c>
      <c r="AB15" s="3"/>
      <c r="AC15" s="2">
        <f>'Tbl 10'!K14/'Tbl11'!E15</f>
        <v>597.76590521165042</v>
      </c>
      <c r="AD15" s="32">
        <f t="shared" si="8"/>
        <v>17</v>
      </c>
      <c r="AE15" s="3"/>
      <c r="AF15" s="2">
        <f>'Tbl 10'!L14/'Tbl11'!E15</f>
        <v>942.19769305968418</v>
      </c>
      <c r="AG15" s="32">
        <f t="shared" si="9"/>
        <v>19</v>
      </c>
      <c r="AH15" s="32"/>
      <c r="AI15" s="2">
        <f>'Tbl 10'!M14/'Tbl11'!E15</f>
        <v>398.14661941871844</v>
      </c>
      <c r="AJ15" s="3">
        <f t="shared" si="10"/>
        <v>7</v>
      </c>
      <c r="AK15" s="3"/>
      <c r="AL15" s="2">
        <f>('Tbl 10'!N14-'Tbl 10'!P14)/'Tbl11'!E15</f>
        <v>2491.911156965738</v>
      </c>
      <c r="AM15" s="3">
        <f t="shared" si="11"/>
        <v>18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31</v>
      </c>
      <c r="B16" s="2">
        <f>+E16+H16+K16+N16+Q16+T16+W16+Z16+AC16+AF16+AI16+AL16</f>
        <v>14477.909976040726</v>
      </c>
      <c r="C16" s="35">
        <f>RANK(B16,B$12:B43)</f>
        <v>19</v>
      </c>
      <c r="D16" s="35"/>
      <c r="E16" s="2">
        <f>'Tbl 10'!C15/'Tbl11'!E16</f>
        <v>454.41614742567003</v>
      </c>
      <c r="F16" s="35">
        <f t="shared" si="0"/>
        <v>10</v>
      </c>
      <c r="G16" s="35"/>
      <c r="H16" s="2">
        <f>'Tbl 10'!D15/'Tbl11'!E16</f>
        <v>811.06306927753178</v>
      </c>
      <c r="I16" s="35">
        <f t="shared" si="1"/>
        <v>22</v>
      </c>
      <c r="J16" s="35"/>
      <c r="K16" s="2">
        <f>'Tbl 10'!E15/'Tbl11'!E16</f>
        <v>6022.141397907405</v>
      </c>
      <c r="L16" s="35">
        <f t="shared" si="2"/>
        <v>14</v>
      </c>
      <c r="M16" s="35"/>
      <c r="N16" s="2">
        <f>'Tbl 10'!F15/'Tbl11'!E16</f>
        <v>330.81608520549037</v>
      </c>
      <c r="O16" s="35">
        <f t="shared" si="3"/>
        <v>22</v>
      </c>
      <c r="P16" s="35"/>
      <c r="Q16" s="2">
        <f>'Tbl 10'!G15/'Tbl11'!E16</f>
        <v>202.77353558462076</v>
      </c>
      <c r="R16" s="35">
        <f t="shared" si="4"/>
        <v>15</v>
      </c>
      <c r="S16" s="35"/>
      <c r="T16" s="2">
        <f>'Tbl 10'!H15/'Tbl11'!E16</f>
        <v>1823.9336654920519</v>
      </c>
      <c r="U16" s="35">
        <f t="shared" si="5"/>
        <v>10</v>
      </c>
      <c r="V16" s="35"/>
      <c r="W16" s="2">
        <f>'Tbl 10'!I15/'Tbl11'!E16</f>
        <v>169.12525183573359</v>
      </c>
      <c r="X16" s="32">
        <f t="shared" si="6"/>
        <v>8</v>
      </c>
      <c r="Y16" s="32"/>
      <c r="Z16" s="2">
        <f>'Tbl 10'!J15/'Tbl11'!E16</f>
        <v>118.83662371089964</v>
      </c>
      <c r="AA16" s="32">
        <f t="shared" si="7"/>
        <v>17</v>
      </c>
      <c r="AB16" s="32"/>
      <c r="AC16" s="2">
        <f>'Tbl 10'!K15/'Tbl11'!E16</f>
        <v>939.64085751783443</v>
      </c>
      <c r="AD16" s="32">
        <f t="shared" si="8"/>
        <v>7</v>
      </c>
      <c r="AE16" s="32"/>
      <c r="AF16" s="2">
        <f>'Tbl 10'!L15/'Tbl11'!E16</f>
        <v>984.50720220968537</v>
      </c>
      <c r="AG16" s="32">
        <f t="shared" si="9"/>
        <v>16</v>
      </c>
      <c r="AH16" s="32"/>
      <c r="AI16" s="2">
        <f>'Tbl 10'!M15/'Tbl11'!E16</f>
        <v>225.52992263960283</v>
      </c>
      <c r="AJ16" s="3">
        <f t="shared" si="10"/>
        <v>23</v>
      </c>
      <c r="AK16" s="3"/>
      <c r="AL16" s="2">
        <f>('Tbl 10'!N15-'Tbl 10'!P15)/'Tbl11'!E16</f>
        <v>2395.1262172341999</v>
      </c>
      <c r="AM16" s="3">
        <f t="shared" si="11"/>
        <v>21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Q17" s="2"/>
      <c r="R17" s="35"/>
      <c r="T17" s="2"/>
      <c r="U17" s="35"/>
      <c r="W17" s="2"/>
      <c r="X17" s="32"/>
      <c r="Z17" s="2"/>
      <c r="AA17" s="32"/>
      <c r="AC17" s="2"/>
      <c r="AD17" s="32"/>
      <c r="AF17" s="2"/>
      <c r="AG17" s="32"/>
      <c r="AI17" s="2"/>
      <c r="AJ17" s="3"/>
      <c r="AL17" s="2"/>
      <c r="AM17" s="3"/>
    </row>
    <row r="18" spans="1:52">
      <c r="A18" s="3" t="s">
        <v>32</v>
      </c>
      <c r="B18" s="2">
        <f t="shared" ref="B18:B22" si="12">+E18+H18+K18+N18+Q18+T18+W18+Z18+AC18+AF18+AI18+AL18</f>
        <v>15858.71501541287</v>
      </c>
      <c r="C18" s="35">
        <f>RANK(B18,B$12:B45)</f>
        <v>11</v>
      </c>
      <c r="D18" s="35"/>
      <c r="E18" s="2">
        <f>'Tbl 10'!C17/'Tbl11'!E18</f>
        <v>455.86614689343872</v>
      </c>
      <c r="F18" s="35">
        <f t="shared" ref="F18:F22" si="13">RANK(E18,E$12:E$39)</f>
        <v>8</v>
      </c>
      <c r="G18" s="35"/>
      <c r="H18" s="2">
        <f>'Tbl 10'!D17/'Tbl11'!E18</f>
        <v>1098.6948535537492</v>
      </c>
      <c r="I18" s="35">
        <f t="shared" ref="I18:I22" si="14">RANK(H18,H$12:H$39)</f>
        <v>10</v>
      </c>
      <c r="J18" s="35"/>
      <c r="K18" s="2">
        <f>'Tbl 10'!E17/'Tbl11'!E18</f>
        <v>6421.9012532874358</v>
      </c>
      <c r="L18" s="35">
        <f t="shared" ref="L18:L22" si="15">RANK(K18,K$12:K$39)</f>
        <v>8</v>
      </c>
      <c r="M18" s="35"/>
      <c r="N18" s="2">
        <f>'Tbl 10'!F17/'Tbl11'!E18</f>
        <v>388.6180216631364</v>
      </c>
      <c r="O18" s="35">
        <f t="shared" ref="O18:O22" si="16">RANK(N18,N$12:N$39)</f>
        <v>17</v>
      </c>
      <c r="P18" s="35"/>
      <c r="Q18" s="2">
        <f>'Tbl 10'!G17/'Tbl11'!E18</f>
        <v>495.30351222719031</v>
      </c>
      <c r="R18" s="35">
        <f t="shared" ref="R18:R22" si="17">RANK(Q18,Q$12:Q$39)</f>
        <v>6</v>
      </c>
      <c r="S18" s="35"/>
      <c r="T18" s="2">
        <f>'Tbl 10'!H17/'Tbl11'!E18</f>
        <v>1425.2002386739071</v>
      </c>
      <c r="U18" s="35">
        <f t="shared" ref="U18:U22" si="18">RANK(T18,T$12:T$39)</f>
        <v>19</v>
      </c>
      <c r="V18" s="35"/>
      <c r="W18" s="2">
        <f>'Tbl 10'!I17/'Tbl11'!E18</f>
        <v>148.60711551493119</v>
      </c>
      <c r="X18" s="32">
        <f t="shared" ref="X18:X22" si="19">RANK(W18,W$12:W$39)</f>
        <v>12</v>
      </c>
      <c r="Y18" s="32"/>
      <c r="Z18" s="2">
        <f>'Tbl 10'!J17/'Tbl11'!E18</f>
        <v>193.4141365112973</v>
      </c>
      <c r="AA18" s="32">
        <f t="shared" ref="AA18:AA22" si="20">RANK(Z18,Z$12:Z$39)</f>
        <v>5</v>
      </c>
      <c r="AB18" s="32"/>
      <c r="AC18" s="2">
        <f>'Tbl 10'!K17/'Tbl11'!E18</f>
        <v>849.26174848988956</v>
      </c>
      <c r="AD18" s="32">
        <f t="shared" ref="AD18:AD22" si="21">RANK(AC18,AC$12:AC$39)</f>
        <v>11</v>
      </c>
      <c r="AE18" s="32"/>
      <c r="AF18" s="2">
        <f>'Tbl 10'!L17/'Tbl11'!E18</f>
        <v>1316.210774527947</v>
      </c>
      <c r="AG18" s="32">
        <f t="shared" ref="AG18:AG22" si="22">RANK(AF18,AF$12:AF$39)</f>
        <v>3</v>
      </c>
      <c r="AH18" s="32"/>
      <c r="AI18" s="2">
        <f>'Tbl 10'!M17/'Tbl11'!E18</f>
        <v>240.6593212635114</v>
      </c>
      <c r="AJ18" s="3">
        <f t="shared" ref="AJ18:AJ22" si="23">RANK(AI18,AI$12:AI$39)</f>
        <v>20</v>
      </c>
      <c r="AK18" s="3"/>
      <c r="AL18" s="2">
        <f>('Tbl 10'!N17-'Tbl 10'!P17)/'Tbl11'!E18</f>
        <v>2824.977892806437</v>
      </c>
      <c r="AM18" s="3">
        <f t="shared" ref="AM18:AM22" si="24">RANK(AL18,AL$12:AL$39)</f>
        <v>13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33</v>
      </c>
      <c r="B19" s="2">
        <f t="shared" si="12"/>
        <v>14765.675241464603</v>
      </c>
      <c r="C19" s="35">
        <f>RANK(B19,B$12:B46)</f>
        <v>17</v>
      </c>
      <c r="D19" s="35"/>
      <c r="E19" s="2">
        <f>'Tbl 10'!C18/'Tbl11'!E19</f>
        <v>233.3379578940845</v>
      </c>
      <c r="F19" s="35">
        <f t="shared" si="13"/>
        <v>22</v>
      </c>
      <c r="G19" s="35"/>
      <c r="H19" s="2">
        <f>'Tbl 10'!D18/'Tbl11'!E19</f>
        <v>1084.5630186540145</v>
      </c>
      <c r="I19" s="35">
        <f t="shared" si="14"/>
        <v>11</v>
      </c>
      <c r="J19" s="35"/>
      <c r="K19" s="2">
        <f>'Tbl 10'!E18/'Tbl11'!E19</f>
        <v>5803.8794125076793</v>
      </c>
      <c r="L19" s="35">
        <f t="shared" si="15"/>
        <v>18</v>
      </c>
      <c r="M19" s="35"/>
      <c r="N19" s="2">
        <f>'Tbl 10'!F18/'Tbl11'!E19</f>
        <v>650.983469771665</v>
      </c>
      <c r="O19" s="35">
        <f t="shared" si="16"/>
        <v>12</v>
      </c>
      <c r="P19" s="35"/>
      <c r="Q19" s="2">
        <f>'Tbl 10'!G18/'Tbl11'!E19</f>
        <v>84.540653081287459</v>
      </c>
      <c r="R19" s="35">
        <f t="shared" si="17"/>
        <v>21</v>
      </c>
      <c r="S19" s="35"/>
      <c r="T19" s="2">
        <f>'Tbl 10'!H18/'Tbl11'!E19</f>
        <v>1696.5484939939338</v>
      </c>
      <c r="U19" s="35">
        <f t="shared" si="18"/>
        <v>13</v>
      </c>
      <c r="V19" s="35"/>
      <c r="W19" s="2">
        <f>'Tbl 10'!I18/'Tbl11'!E19</f>
        <v>78.304500063494046</v>
      </c>
      <c r="X19" s="32">
        <f t="shared" si="19"/>
        <v>20</v>
      </c>
      <c r="Y19" s="3"/>
      <c r="Z19" s="2">
        <f>'Tbl 10'!J18/'Tbl11'!E19</f>
        <v>199.7740309351536</v>
      </c>
      <c r="AA19" s="32">
        <f t="shared" si="20"/>
        <v>4</v>
      </c>
      <c r="AB19" s="3"/>
      <c r="AC19" s="2">
        <f>'Tbl 10'!K18/'Tbl11'!E19</f>
        <v>943.40402411800585</v>
      </c>
      <c r="AD19" s="32">
        <f t="shared" si="21"/>
        <v>6</v>
      </c>
      <c r="AE19" s="32"/>
      <c r="AF19" s="2">
        <f>'Tbl 10'!L18/'Tbl11'!E19</f>
        <v>991.44867373954639</v>
      </c>
      <c r="AG19" s="32">
        <f t="shared" si="22"/>
        <v>15</v>
      </c>
      <c r="AH19" s="32"/>
      <c r="AI19" s="2">
        <f>'Tbl 10'!M18/'Tbl11'!E19</f>
        <v>273.59418126651894</v>
      </c>
      <c r="AJ19" s="3">
        <f t="shared" si="23"/>
        <v>17</v>
      </c>
      <c r="AK19" s="3"/>
      <c r="AL19" s="2">
        <f>('Tbl 10'!N18-'Tbl 10'!P18)/'Tbl11'!E19</f>
        <v>2725.2968254392226</v>
      </c>
      <c r="AM19" s="3">
        <f t="shared" si="24"/>
        <v>14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34</v>
      </c>
      <c r="B20" s="2">
        <f t="shared" si="12"/>
        <v>15210.656211891135</v>
      </c>
      <c r="C20" s="35">
        <f>RANK(B20,B$12:B47)</f>
        <v>14</v>
      </c>
      <c r="D20" s="35"/>
      <c r="E20" s="2">
        <f>'Tbl 10'!C19/'Tbl11'!E20</f>
        <v>429.90473546526039</v>
      </c>
      <c r="F20" s="35">
        <f t="shared" si="13"/>
        <v>13</v>
      </c>
      <c r="G20" s="35"/>
      <c r="H20" s="2">
        <f>'Tbl 10'!D19/'Tbl11'!E20</f>
        <v>1110.1352044833684</v>
      </c>
      <c r="I20" s="35">
        <f t="shared" si="14"/>
        <v>9</v>
      </c>
      <c r="J20" s="35"/>
      <c r="K20" s="2">
        <f>'Tbl 10'!E19/'Tbl11'!E20</f>
        <v>6299.4024588673556</v>
      </c>
      <c r="L20" s="35">
        <f t="shared" si="15"/>
        <v>10</v>
      </c>
      <c r="M20" s="35"/>
      <c r="N20" s="2">
        <f>'Tbl 10'!F19/'Tbl11'!E20</f>
        <v>323.71089335906089</v>
      </c>
      <c r="O20" s="35">
        <f t="shared" si="16"/>
        <v>23</v>
      </c>
      <c r="P20" s="35"/>
      <c r="Q20" s="2">
        <f>'Tbl 10'!G19/'Tbl11'!E20</f>
        <v>436.63917412253392</v>
      </c>
      <c r="R20" s="35">
        <f t="shared" si="17"/>
        <v>7</v>
      </c>
      <c r="S20" s="35"/>
      <c r="T20" s="2">
        <f>'Tbl 10'!H19/'Tbl11'!E20</f>
        <v>2145.2519993265196</v>
      </c>
      <c r="U20" s="35">
        <f t="shared" si="18"/>
        <v>3</v>
      </c>
      <c r="V20" s="35"/>
      <c r="W20" s="2">
        <f>'Tbl 10'!I19/'Tbl11'!E20</f>
        <v>158.9058161095451</v>
      </c>
      <c r="X20" s="32">
        <f t="shared" si="19"/>
        <v>11</v>
      </c>
      <c r="Y20" s="32"/>
      <c r="Z20" s="2">
        <f>'Tbl 10'!J19/'Tbl11'!E20</f>
        <v>147.22714828510283</v>
      </c>
      <c r="AA20" s="32">
        <f t="shared" si="20"/>
        <v>15</v>
      </c>
      <c r="AB20" s="32"/>
      <c r="AC20" s="2">
        <f>'Tbl 10'!K19/'Tbl11'!E20</f>
        <v>763.28425048898669</v>
      </c>
      <c r="AD20" s="32">
        <f t="shared" si="21"/>
        <v>13</v>
      </c>
      <c r="AE20" s="32"/>
      <c r="AF20" s="2">
        <f>'Tbl 10'!L19/'Tbl11'!E20</f>
        <v>908.09831871991389</v>
      </c>
      <c r="AG20" s="32">
        <f t="shared" si="22"/>
        <v>22</v>
      </c>
      <c r="AH20" s="32"/>
      <c r="AI20" s="2">
        <f>'Tbl 10'!M19/'Tbl11'!E20</f>
        <v>297.76116172840807</v>
      </c>
      <c r="AJ20" s="3">
        <f t="shared" si="23"/>
        <v>13</v>
      </c>
      <c r="AK20" s="3"/>
      <c r="AL20" s="2">
        <f>('Tbl 10'!N19-'Tbl 10'!P19)/'Tbl11'!E20</f>
        <v>2190.3350509350807</v>
      </c>
      <c r="AM20" s="3">
        <f t="shared" si="24"/>
        <v>24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35</v>
      </c>
      <c r="B21" s="2">
        <f t="shared" si="12"/>
        <v>15322.508891160494</v>
      </c>
      <c r="C21" s="35">
        <f>RANK(B21,B$12:B48)</f>
        <v>12</v>
      </c>
      <c r="D21" s="35"/>
      <c r="E21" s="2">
        <f>'Tbl 10'!C20/'Tbl11'!E21</f>
        <v>454.80252277788645</v>
      </c>
      <c r="F21" s="35">
        <f t="shared" si="13"/>
        <v>9</v>
      </c>
      <c r="G21" s="35"/>
      <c r="H21" s="2">
        <f>'Tbl 10'!D20/'Tbl11'!E21</f>
        <v>1002.8476734996308</v>
      </c>
      <c r="I21" s="35">
        <f t="shared" si="14"/>
        <v>16</v>
      </c>
      <c r="J21" s="35"/>
      <c r="K21" s="2">
        <f>'Tbl 10'!E20/'Tbl11'!E21</f>
        <v>5811.9627929945327</v>
      </c>
      <c r="L21" s="35">
        <f t="shared" si="15"/>
        <v>17</v>
      </c>
      <c r="M21" s="35"/>
      <c r="N21" s="2">
        <f>'Tbl 10'!F20/'Tbl11'!E21</f>
        <v>682.44504509786623</v>
      </c>
      <c r="O21" s="35">
        <f t="shared" si="16"/>
        <v>10</v>
      </c>
      <c r="P21" s="35"/>
      <c r="Q21" s="2">
        <f>'Tbl 10'!G20/'Tbl11'!E21</f>
        <v>109.21791138642614</v>
      </c>
      <c r="R21" s="35">
        <f t="shared" si="17"/>
        <v>20</v>
      </c>
      <c r="S21" s="35"/>
      <c r="T21" s="2">
        <f>'Tbl 10'!H20/'Tbl11'!E21</f>
        <v>1576.9010593089486</v>
      </c>
      <c r="U21" s="35">
        <f t="shared" si="18"/>
        <v>15</v>
      </c>
      <c r="V21" s="35"/>
      <c r="W21" s="2">
        <f>'Tbl 10'!I20/'Tbl11'!E21</f>
        <v>164.74610432055943</v>
      </c>
      <c r="X21" s="32">
        <f t="shared" si="19"/>
        <v>10</v>
      </c>
      <c r="Y21" s="32"/>
      <c r="Z21" s="2">
        <f>'Tbl 10'!J20/'Tbl11'!E21</f>
        <v>150.24538605652663</v>
      </c>
      <c r="AA21" s="32">
        <f t="shared" si="20"/>
        <v>14</v>
      </c>
      <c r="AB21" s="3"/>
      <c r="AC21" s="2">
        <f>'Tbl 10'!K20/'Tbl11'!E21</f>
        <v>975.65319174996978</v>
      </c>
      <c r="AD21" s="32">
        <f t="shared" si="21"/>
        <v>5</v>
      </c>
      <c r="AE21" s="3"/>
      <c r="AF21" s="2">
        <f>'Tbl 10'!L20/'Tbl11'!E21</f>
        <v>1786.6951560665539</v>
      </c>
      <c r="AG21" s="32">
        <f t="shared" si="22"/>
        <v>1</v>
      </c>
      <c r="AH21" s="32"/>
      <c r="AI21" s="2">
        <f>'Tbl 10'!M20/'Tbl11'!E21</f>
        <v>283.43146916435529</v>
      </c>
      <c r="AJ21" s="3">
        <f t="shared" si="23"/>
        <v>15</v>
      </c>
      <c r="AK21" s="3"/>
      <c r="AL21" s="2">
        <f>('Tbl 10'!N20-'Tbl 10'!P20)/'Tbl11'!E21</f>
        <v>2323.5605787372365</v>
      </c>
      <c r="AM21" s="3">
        <f t="shared" si="24"/>
        <v>23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36</v>
      </c>
      <c r="B22" s="2">
        <f t="shared" si="12"/>
        <v>18800.725171598096</v>
      </c>
      <c r="C22" s="35">
        <f>RANK(B22,B$12:B49)</f>
        <v>3</v>
      </c>
      <c r="D22" s="35"/>
      <c r="E22" s="2">
        <f>'Tbl 10'!C21/'Tbl11'!E22</f>
        <v>454.13787308850715</v>
      </c>
      <c r="F22" s="35">
        <f t="shared" si="13"/>
        <v>11</v>
      </c>
      <c r="G22" s="35"/>
      <c r="H22" s="2">
        <f>'Tbl 10'!D21/'Tbl11'!E22</f>
        <v>1531.6477294760928</v>
      </c>
      <c r="I22" s="35">
        <f t="shared" si="14"/>
        <v>2</v>
      </c>
      <c r="J22" s="35"/>
      <c r="K22" s="2">
        <f>'Tbl 10'!E21/'Tbl11'!E22</f>
        <v>6854.4059668308328</v>
      </c>
      <c r="L22" s="35">
        <f t="shared" si="15"/>
        <v>3</v>
      </c>
      <c r="M22" s="35"/>
      <c r="N22" s="2">
        <f>'Tbl 10'!F21/'Tbl11'!E22</f>
        <v>1113.1076382156384</v>
      </c>
      <c r="O22" s="35">
        <f t="shared" si="16"/>
        <v>2</v>
      </c>
      <c r="P22" s="35"/>
      <c r="Q22" s="2">
        <f>'Tbl 10'!G21/'Tbl11'!E22</f>
        <v>602.79727511278293</v>
      </c>
      <c r="R22" s="35">
        <f t="shared" si="17"/>
        <v>4</v>
      </c>
      <c r="S22" s="35"/>
      <c r="T22" s="2">
        <f>'Tbl 10'!H21/'Tbl11'!E22</f>
        <v>1818.2363206266725</v>
      </c>
      <c r="U22" s="35">
        <f t="shared" si="18"/>
        <v>11</v>
      </c>
      <c r="V22" s="35"/>
      <c r="W22" s="2">
        <f>'Tbl 10'!I21/'Tbl11'!E22</f>
        <v>587.54979899432533</v>
      </c>
      <c r="X22" s="32">
        <f t="shared" si="19"/>
        <v>1</v>
      </c>
      <c r="Y22" s="32"/>
      <c r="Z22" s="2">
        <f>'Tbl 10'!J21/'Tbl11'!E22</f>
        <v>190.13792479414693</v>
      </c>
      <c r="AA22" s="32">
        <f t="shared" si="20"/>
        <v>6</v>
      </c>
      <c r="AB22" s="32"/>
      <c r="AC22" s="2">
        <f>'Tbl 10'!K21/'Tbl11'!E22</f>
        <v>879.37125942012131</v>
      </c>
      <c r="AD22" s="32">
        <f t="shared" si="21"/>
        <v>10</v>
      </c>
      <c r="AE22" s="32"/>
      <c r="AF22" s="2">
        <f>'Tbl 10'!L21/'Tbl11'!E22</f>
        <v>1025.7033905973294</v>
      </c>
      <c r="AG22" s="32">
        <f t="shared" si="22"/>
        <v>11</v>
      </c>
      <c r="AH22" s="32"/>
      <c r="AI22" s="2">
        <f>'Tbl 10'!M21/'Tbl11'!E22</f>
        <v>502.81640619950622</v>
      </c>
      <c r="AJ22" s="3">
        <f t="shared" si="23"/>
        <v>1</v>
      </c>
      <c r="AK22" s="3"/>
      <c r="AL22" s="2">
        <f>('Tbl 10'!N21-'Tbl 10'!P21)/'Tbl11'!E22</f>
        <v>3240.8135882421379</v>
      </c>
      <c r="AM22" s="3">
        <f t="shared" si="24"/>
        <v>4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C23" s="35"/>
      <c r="D23" s="35"/>
      <c r="F23" s="35"/>
      <c r="I23" s="35"/>
      <c r="L23" s="35"/>
      <c r="O23" s="35"/>
      <c r="Q23" s="2"/>
      <c r="R23" s="35"/>
      <c r="T23" s="2"/>
      <c r="U23" s="35"/>
      <c r="W23" s="2"/>
      <c r="X23" s="32"/>
      <c r="Z23" s="2"/>
      <c r="AA23" s="32"/>
      <c r="AC23" s="2"/>
      <c r="AD23" s="32"/>
      <c r="AF23" s="2"/>
      <c r="AG23" s="32"/>
      <c r="AI23" s="2"/>
      <c r="AJ23" s="3"/>
      <c r="AL23" s="2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37</v>
      </c>
      <c r="B24" s="2">
        <f t="shared" ref="B24:B28" si="25">+E24+H24+K24+N24+Q24+T24+W24+Z24+AC24+AF24+AI24+AL24</f>
        <v>12979.702169589313</v>
      </c>
      <c r="C24" s="35">
        <f>RANK(B24,B$12:B51)</f>
        <v>24</v>
      </c>
      <c r="D24" s="35"/>
      <c r="E24" s="2">
        <f>'Tbl 10'!C23/'Tbl11'!E24</f>
        <v>282.34284846575986</v>
      </c>
      <c r="F24" s="35">
        <f t="shared" ref="F24:F28" si="26">RANK(E24,E$12:E$39)</f>
        <v>21</v>
      </c>
      <c r="G24" s="35"/>
      <c r="H24" s="2">
        <f>'Tbl 10'!D23/'Tbl11'!E24</f>
        <v>946.64842787955365</v>
      </c>
      <c r="I24" s="35">
        <f t="shared" ref="I24:I28" si="27">RANK(H24,H$12:H$39)</f>
        <v>18</v>
      </c>
      <c r="J24" s="35"/>
      <c r="K24" s="2">
        <f>'Tbl 10'!E23/'Tbl11'!E24</f>
        <v>5583.8513113458848</v>
      </c>
      <c r="L24" s="35">
        <f t="shared" ref="L24:L28" si="28">RANK(K24,K$12:K$39)</f>
        <v>21</v>
      </c>
      <c r="M24" s="35"/>
      <c r="N24" s="2">
        <f>'Tbl 10'!F23/'Tbl11'!E24</f>
        <v>484.47962932122226</v>
      </c>
      <c r="O24" s="35">
        <f t="shared" ref="O24:O28" si="29">RANK(N24,N$12:N$39)</f>
        <v>16</v>
      </c>
      <c r="P24" s="35"/>
      <c r="Q24" s="2">
        <f>'Tbl 10'!G23/'Tbl11'!E24</f>
        <v>61.24968371467731</v>
      </c>
      <c r="R24" s="35">
        <f t="shared" ref="R24:R28" si="30">RANK(Q24,Q$12:Q$39)</f>
        <v>24</v>
      </c>
      <c r="S24" s="35"/>
      <c r="T24" s="2">
        <f>'Tbl 10'!H23/'Tbl11'!E24</f>
        <v>1373.3410616428162</v>
      </c>
      <c r="U24" s="35">
        <f t="shared" ref="U24:U28" si="31">RANK(T24,T$12:T$39)</f>
        <v>22</v>
      </c>
      <c r="V24" s="35"/>
      <c r="W24" s="2">
        <f>'Tbl 10'!I23/'Tbl11'!E24</f>
        <v>63.89715764805532</v>
      </c>
      <c r="X24" s="32">
        <f t="shared" ref="X24:X28" si="32">RANK(W24,W$12:W$39)</f>
        <v>23</v>
      </c>
      <c r="Y24" s="32"/>
      <c r="Z24" s="2">
        <f>'Tbl 10'!J23/'Tbl11'!E24</f>
        <v>12.008842771504122</v>
      </c>
      <c r="AA24" s="32">
        <f t="shared" ref="AA24:AA28" si="33">RANK(Z24,Z$12:Z$39)</f>
        <v>22</v>
      </c>
      <c r="AB24" s="32"/>
      <c r="AC24" s="2">
        <f>'Tbl 10'!K23/'Tbl11'!E24</f>
        <v>348.45416269432064</v>
      </c>
      <c r="AD24" s="32">
        <f t="shared" ref="AD24:AD28" si="34">RANK(AC24,AC$12:AC$39)</f>
        <v>24</v>
      </c>
      <c r="AE24" s="32"/>
      <c r="AF24" s="2">
        <f>'Tbl 10'!L23/'Tbl11'!E24</f>
        <v>930.49279321828976</v>
      </c>
      <c r="AG24" s="32">
        <f t="shared" ref="AG24:AG28" si="35">RANK(AF24,AF$12:AF$39)</f>
        <v>20</v>
      </c>
      <c r="AH24" s="32"/>
      <c r="AI24" s="2">
        <f>'Tbl 10'!M23/'Tbl11'!E24</f>
        <v>332.12055211678614</v>
      </c>
      <c r="AJ24" s="3">
        <f t="shared" ref="AJ24:AJ28" si="36">RANK(AI24,AI$12:AI$39)</f>
        <v>10</v>
      </c>
      <c r="AK24" s="3"/>
      <c r="AL24" s="2">
        <f>('Tbl 10'!N23-'Tbl 10'!P23)/'Tbl11'!E24</f>
        <v>2560.8156987704442</v>
      </c>
      <c r="AM24" s="3">
        <f t="shared" ref="AM24:AM28" si="37">RANK(AL24,AL$12:AL$39)</f>
        <v>17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38</v>
      </c>
      <c r="B25" s="2">
        <f t="shared" si="25"/>
        <v>16206.428887926959</v>
      </c>
      <c r="C25" s="35">
        <f>RANK(B25,B$12:B52)</f>
        <v>9</v>
      </c>
      <c r="D25" s="35"/>
      <c r="E25" s="2">
        <f>'Tbl 10'!C24/'Tbl11'!E25</f>
        <v>553.53238911677431</v>
      </c>
      <c r="F25" s="35">
        <f t="shared" si="26"/>
        <v>5</v>
      </c>
      <c r="G25" s="35"/>
      <c r="H25" s="2">
        <f>'Tbl 10'!D24/'Tbl11'!E25</f>
        <v>845.96256724909131</v>
      </c>
      <c r="I25" s="35">
        <f t="shared" si="27"/>
        <v>21</v>
      </c>
      <c r="J25" s="35"/>
      <c r="K25" s="2">
        <f>'Tbl 10'!E24/'Tbl11'!E25</f>
        <v>6061.1180812737766</v>
      </c>
      <c r="L25" s="35">
        <f t="shared" si="28"/>
        <v>13</v>
      </c>
      <c r="M25" s="35"/>
      <c r="N25" s="2">
        <f>'Tbl 10'!F24/'Tbl11'!E25</f>
        <v>669.75809718376422</v>
      </c>
      <c r="O25" s="35">
        <f t="shared" si="29"/>
        <v>11</v>
      </c>
      <c r="P25" s="35"/>
      <c r="Q25" s="2">
        <f>'Tbl 10'!G24/'Tbl11'!E25</f>
        <v>240.80560193423923</v>
      </c>
      <c r="R25" s="35">
        <f t="shared" si="30"/>
        <v>12</v>
      </c>
      <c r="S25" s="35"/>
      <c r="T25" s="2">
        <f>'Tbl 10'!H24/'Tbl11'!E25</f>
        <v>1341.1760718056539</v>
      </c>
      <c r="U25" s="35">
        <f t="shared" si="31"/>
        <v>23</v>
      </c>
      <c r="V25" s="35"/>
      <c r="W25" s="2">
        <f>'Tbl 10'!I24/'Tbl11'!E25</f>
        <v>218.24786142736411</v>
      </c>
      <c r="X25" s="32">
        <f t="shared" si="32"/>
        <v>7</v>
      </c>
      <c r="Y25" s="3"/>
      <c r="Z25" s="2">
        <f>'Tbl 10'!J24/'Tbl11'!E25</f>
        <v>230.38437584216436</v>
      </c>
      <c r="AA25" s="32">
        <f t="shared" si="33"/>
        <v>2</v>
      </c>
      <c r="AB25" s="3"/>
      <c r="AC25" s="2">
        <f>'Tbl 10'!K24/'Tbl11'!E25</f>
        <v>1193.1570676151584</v>
      </c>
      <c r="AD25" s="32">
        <f t="shared" si="34"/>
        <v>2</v>
      </c>
      <c r="AE25" s="32"/>
      <c r="AF25" s="2">
        <f>'Tbl 10'!L24/'Tbl11'!E25</f>
        <v>1566.4895863632164</v>
      </c>
      <c r="AG25" s="32">
        <f t="shared" si="35"/>
        <v>2</v>
      </c>
      <c r="AH25" s="32"/>
      <c r="AI25" s="2">
        <f>'Tbl 10'!M24/'Tbl11'!E25</f>
        <v>279.85190732813737</v>
      </c>
      <c r="AJ25" s="3">
        <f t="shared" si="36"/>
        <v>16</v>
      </c>
      <c r="AK25" s="3"/>
      <c r="AL25" s="2">
        <f>('Tbl 10'!N24-'Tbl 10'!P24)/'Tbl11'!E25</f>
        <v>3005.945280787621</v>
      </c>
      <c r="AM25" s="3">
        <f t="shared" si="37"/>
        <v>9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39</v>
      </c>
      <c r="B26" s="2">
        <f t="shared" si="25"/>
        <v>13669.950852792523</v>
      </c>
      <c r="C26" s="35">
        <f>RANK(B26,B$12:B53)</f>
        <v>22</v>
      </c>
      <c r="D26" s="35"/>
      <c r="E26" s="2">
        <f>'Tbl 10'!C25/'Tbl11'!E26</f>
        <v>327.01703790541836</v>
      </c>
      <c r="F26" s="35">
        <f t="shared" si="26"/>
        <v>17</v>
      </c>
      <c r="G26" s="35"/>
      <c r="H26" s="2">
        <f>'Tbl 10'!D25/'Tbl11'!E26</f>
        <v>789.86479496683296</v>
      </c>
      <c r="I26" s="35">
        <f t="shared" si="27"/>
        <v>23</v>
      </c>
      <c r="J26" s="35"/>
      <c r="K26" s="2">
        <f>'Tbl 10'!E25/'Tbl11'!E26</f>
        <v>5358.0973695045086</v>
      </c>
      <c r="L26" s="35">
        <f t="shared" si="28"/>
        <v>23</v>
      </c>
      <c r="M26" s="35"/>
      <c r="N26" s="2">
        <f>'Tbl 10'!F25/'Tbl11'!E26</f>
        <v>311.13585755731509</v>
      </c>
      <c r="O26" s="35">
        <f t="shared" si="29"/>
        <v>24</v>
      </c>
      <c r="P26" s="35"/>
      <c r="Q26" s="2">
        <f>'Tbl 10'!G25/'Tbl11'!E26</f>
        <v>70.849336730092531</v>
      </c>
      <c r="R26" s="35">
        <f t="shared" si="30"/>
        <v>23</v>
      </c>
      <c r="S26" s="35"/>
      <c r="T26" s="2">
        <f>'Tbl 10'!H25/'Tbl11'!E26</f>
        <v>1542.0767239707802</v>
      </c>
      <c r="U26" s="35">
        <f t="shared" si="31"/>
        <v>17</v>
      </c>
      <c r="V26" s="35"/>
      <c r="W26" s="2">
        <f>'Tbl 10'!I25/'Tbl11'!E26</f>
        <v>90.257618755112205</v>
      </c>
      <c r="X26" s="32">
        <f t="shared" si="32"/>
        <v>18</v>
      </c>
      <c r="Y26" s="32"/>
      <c r="Z26" s="2">
        <f>'Tbl 10'!J25/'Tbl11'!E26</f>
        <v>115.67517634989028</v>
      </c>
      <c r="AA26" s="32">
        <f t="shared" si="33"/>
        <v>18</v>
      </c>
      <c r="AB26" s="32"/>
      <c r="AC26" s="2">
        <f>'Tbl 10'!K25/'Tbl11'!E26</f>
        <v>764.49524725932929</v>
      </c>
      <c r="AD26" s="32">
        <f t="shared" si="34"/>
        <v>12</v>
      </c>
      <c r="AE26" s="32"/>
      <c r="AF26" s="2">
        <f>'Tbl 10'!L25/'Tbl11'!E26</f>
        <v>740.96065226835913</v>
      </c>
      <c r="AG26" s="32">
        <f t="shared" si="35"/>
        <v>23</v>
      </c>
      <c r="AH26" s="32"/>
      <c r="AI26" s="2">
        <f>'Tbl 10'!M25/'Tbl11'!E26</f>
        <v>380.919597163503</v>
      </c>
      <c r="AJ26" s="3">
        <f t="shared" si="36"/>
        <v>8</v>
      </c>
      <c r="AK26" s="3"/>
      <c r="AL26" s="2">
        <f>('Tbl 10'!N25-'Tbl 10'!P25)/'Tbl11'!E26</f>
        <v>3178.6014403613794</v>
      </c>
      <c r="AM26" s="3">
        <f t="shared" si="37"/>
        <v>5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40</v>
      </c>
      <c r="B27" s="2">
        <f t="shared" si="25"/>
        <v>15195.318736397514</v>
      </c>
      <c r="C27" s="35">
        <f>RANK(B27,B$12:B54)</f>
        <v>15</v>
      </c>
      <c r="D27" s="35"/>
      <c r="E27" s="2">
        <f>'Tbl 10'!C26/'Tbl11'!E27</f>
        <v>232.25828262141201</v>
      </c>
      <c r="F27" s="35">
        <f t="shared" si="26"/>
        <v>23</v>
      </c>
      <c r="G27" s="35"/>
      <c r="H27" s="2">
        <f>'Tbl 10'!D26/'Tbl11'!E27</f>
        <v>1123.9970469684258</v>
      </c>
      <c r="I27" s="35">
        <f t="shared" si="27"/>
        <v>8</v>
      </c>
      <c r="J27" s="35"/>
      <c r="K27" s="2">
        <f>'Tbl 10'!E26/'Tbl11'!E27</f>
        <v>6482.1656130542151</v>
      </c>
      <c r="L27" s="35">
        <f t="shared" si="28"/>
        <v>7</v>
      </c>
      <c r="M27" s="35"/>
      <c r="N27" s="2">
        <f>'Tbl 10'!F26/'Tbl11'!E27</f>
        <v>386.25895034061216</v>
      </c>
      <c r="O27" s="35">
        <f t="shared" si="29"/>
        <v>18</v>
      </c>
      <c r="P27" s="35"/>
      <c r="Q27" s="2">
        <f>'Tbl 10'!G26/'Tbl11'!E27</f>
        <v>138.58670906510835</v>
      </c>
      <c r="R27" s="35">
        <f t="shared" si="30"/>
        <v>18</v>
      </c>
      <c r="S27" s="35"/>
      <c r="T27" s="2">
        <f>'Tbl 10'!H26/'Tbl11'!E27</f>
        <v>2200.2287553643432</v>
      </c>
      <c r="U27" s="35">
        <f t="shared" si="31"/>
        <v>2</v>
      </c>
      <c r="V27" s="35"/>
      <c r="W27" s="2">
        <f>'Tbl 10'!I26/'Tbl11'!E27</f>
        <v>76.560616275215835</v>
      </c>
      <c r="X27" s="32">
        <f t="shared" si="32"/>
        <v>22</v>
      </c>
      <c r="Y27" s="32"/>
      <c r="Z27" s="2">
        <f>'Tbl 10'!J26/'Tbl11'!E27</f>
        <v>163.0754132862524</v>
      </c>
      <c r="AA27" s="32">
        <f t="shared" si="33"/>
        <v>9</v>
      </c>
      <c r="AB27" s="3"/>
      <c r="AC27" s="2">
        <f>'Tbl 10'!K26/'Tbl11'!E27</f>
        <v>560.87774904067942</v>
      </c>
      <c r="AD27" s="32">
        <f t="shared" si="34"/>
        <v>19</v>
      </c>
      <c r="AE27" s="3"/>
      <c r="AF27" s="2">
        <f>'Tbl 10'!L26/'Tbl11'!E27</f>
        <v>726.09554006085068</v>
      </c>
      <c r="AG27" s="32">
        <f t="shared" si="35"/>
        <v>24</v>
      </c>
      <c r="AH27" s="32"/>
      <c r="AI27" s="2">
        <f>'Tbl 10'!M26/'Tbl11'!E27</f>
        <v>490.85058377997973</v>
      </c>
      <c r="AJ27" s="3">
        <f t="shared" si="36"/>
        <v>2</v>
      </c>
      <c r="AK27" s="3"/>
      <c r="AL27" s="2">
        <f>('Tbl 10'!N26-'Tbl 10'!P26)/'Tbl11'!E27</f>
        <v>2614.3634765404181</v>
      </c>
      <c r="AM27" s="3">
        <f t="shared" si="37"/>
        <v>15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41</v>
      </c>
      <c r="B28" s="2">
        <f t="shared" si="25"/>
        <v>17313.965055080218</v>
      </c>
      <c r="C28" s="35">
        <f>RANK(B28,B$12:B55)</f>
        <v>5</v>
      </c>
      <c r="D28" s="35"/>
      <c r="E28" s="2">
        <f>'Tbl 10'!C27/'Tbl11'!E28</f>
        <v>667.69757042215485</v>
      </c>
      <c r="F28" s="35">
        <f t="shared" si="26"/>
        <v>2</v>
      </c>
      <c r="G28" s="35"/>
      <c r="H28" s="2">
        <f>'Tbl 10'!D27/'Tbl11'!E28</f>
        <v>1147.4976367710383</v>
      </c>
      <c r="I28" s="35">
        <f t="shared" si="27"/>
        <v>6</v>
      </c>
      <c r="J28" s="35"/>
      <c r="K28" s="2">
        <f>'Tbl 10'!E27/'Tbl11'!E28</f>
        <v>6194.6004371734207</v>
      </c>
      <c r="L28" s="35">
        <f t="shared" si="28"/>
        <v>12</v>
      </c>
      <c r="M28" s="35"/>
      <c r="N28" s="2">
        <f>'Tbl 10'!F27/'Tbl11'!E28</f>
        <v>641.59294768510802</v>
      </c>
      <c r="O28" s="35">
        <f t="shared" si="29"/>
        <v>13</v>
      </c>
      <c r="P28" s="35"/>
      <c r="Q28" s="2">
        <f>'Tbl 10'!G27/'Tbl11'!E28</f>
        <v>689.89331862454208</v>
      </c>
      <c r="R28" s="35">
        <f t="shared" si="30"/>
        <v>3</v>
      </c>
      <c r="S28" s="35"/>
      <c r="T28" s="2">
        <f>'Tbl 10'!H27/'Tbl11'!E28</f>
        <v>2086.8500082457367</v>
      </c>
      <c r="U28" s="35">
        <f t="shared" si="31"/>
        <v>5</v>
      </c>
      <c r="V28" s="35"/>
      <c r="W28" s="2">
        <f>'Tbl 10'!I27/'Tbl11'!E28</f>
        <v>286.01437079129431</v>
      </c>
      <c r="X28" s="32">
        <f t="shared" si="32"/>
        <v>5</v>
      </c>
      <c r="Y28" s="32"/>
      <c r="Z28" s="2">
        <f>'Tbl 10'!J27/'Tbl11'!E28</f>
        <v>344.05160506160325</v>
      </c>
      <c r="AA28" s="32">
        <f t="shared" si="33"/>
        <v>1</v>
      </c>
      <c r="AB28" s="32"/>
      <c r="AC28" s="2">
        <f>'Tbl 10'!K27/'Tbl11'!E28</f>
        <v>937.32636672610386</v>
      </c>
      <c r="AD28" s="32">
        <f t="shared" si="34"/>
        <v>8</v>
      </c>
      <c r="AE28" s="32"/>
      <c r="AF28" s="2">
        <f>'Tbl 10'!L27/'Tbl11'!E28</f>
        <v>1110.5479297915142</v>
      </c>
      <c r="AG28" s="32">
        <f t="shared" si="35"/>
        <v>9</v>
      </c>
      <c r="AH28" s="32"/>
      <c r="AI28" s="2">
        <f>'Tbl 10'!M27/'Tbl11'!E28</f>
        <v>316.91002173764679</v>
      </c>
      <c r="AJ28" s="3">
        <f t="shared" si="36"/>
        <v>12</v>
      </c>
      <c r="AK28" s="3"/>
      <c r="AL28" s="2">
        <f>('Tbl 10'!N27-'Tbl 10'!P27)/'Tbl11'!E28</f>
        <v>2890.9828420500562</v>
      </c>
      <c r="AM28" s="3">
        <f t="shared" si="37"/>
        <v>12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C29" s="35"/>
      <c r="D29" s="35"/>
      <c r="F29" s="35"/>
      <c r="I29" s="35"/>
      <c r="L29" s="35"/>
      <c r="O29" s="35"/>
      <c r="Q29" s="2"/>
      <c r="R29" s="35"/>
      <c r="T29" s="2"/>
      <c r="U29" s="35"/>
      <c r="W29" s="2"/>
      <c r="X29" s="32"/>
      <c r="Z29" s="2"/>
      <c r="AA29" s="32"/>
      <c r="AC29" s="2"/>
      <c r="AD29" s="32"/>
      <c r="AF29" s="2"/>
      <c r="AG29" s="32"/>
      <c r="AI29" s="2"/>
      <c r="AJ29" s="3"/>
      <c r="AL29" s="2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08" t="s">
        <v>114</v>
      </c>
      <c r="B30" s="2">
        <f t="shared" ref="B30:B34" si="38">+E30+H30+K30+N30+Q30+T30+W30+Z30+AC30+AF30+AI30+AL30</f>
        <v>16495.737731530222</v>
      </c>
      <c r="C30" s="35">
        <f>RANK(B30,B$12:B57)</f>
        <v>8</v>
      </c>
      <c r="D30" s="35"/>
      <c r="E30" s="2">
        <f>'Tbl 10'!C29/'Tbl11'!E30</f>
        <v>415.22253766543844</v>
      </c>
      <c r="F30" s="35">
        <f t="shared" ref="F30:F34" si="39">RANK(E30,E$12:E$39)</f>
        <v>14</v>
      </c>
      <c r="G30" s="35"/>
      <c r="H30" s="2">
        <f>'Tbl 10'!D29/'Tbl11'!E30</f>
        <v>1035.2340355566471</v>
      </c>
      <c r="I30" s="35">
        <f t="shared" ref="I30:I34" si="40">RANK(H30,H$12:H$39)</f>
        <v>14</v>
      </c>
      <c r="J30" s="35"/>
      <c r="K30" s="2">
        <f>'Tbl 10'!E29/'Tbl11'!E30</f>
        <v>7013.3607154354231</v>
      </c>
      <c r="L30" s="35">
        <f t="shared" ref="L30:L34" si="41">RANK(K30,K$12:K$39)</f>
        <v>2</v>
      </c>
      <c r="M30" s="35"/>
      <c r="N30" s="2">
        <f>'Tbl 10'!F29/'Tbl11'!E30</f>
        <v>758.51771517205657</v>
      </c>
      <c r="O30" s="35">
        <f t="shared" ref="O30:O34" si="42">RANK(N30,N$12:N$39)</f>
        <v>9</v>
      </c>
      <c r="P30" s="35"/>
      <c r="Q30" s="2">
        <f>'Tbl 10'!G29/'Tbl11'!E30</f>
        <v>221.21128704780071</v>
      </c>
      <c r="R30" s="35">
        <f t="shared" ref="R30:R34" si="43">RANK(Q30,Q$12:Q$39)</f>
        <v>14</v>
      </c>
      <c r="S30" s="35"/>
      <c r="T30" s="2">
        <f>'Tbl 10'!H29/'Tbl11'!E30</f>
        <v>2112.7286832819327</v>
      </c>
      <c r="U30" s="35">
        <f t="shared" ref="U30:U34" si="44">RANK(T30,T$12:T$39)</f>
        <v>4</v>
      </c>
      <c r="V30" s="35"/>
      <c r="W30" s="2">
        <f>'Tbl 10'!I29/'Tbl11'!E30</f>
        <v>92.519802989814494</v>
      </c>
      <c r="X30" s="32">
        <f t="shared" ref="X30:X34" si="45">RANK(W30,W$12:W$39)</f>
        <v>17</v>
      </c>
      <c r="Y30" s="32"/>
      <c r="Z30" s="2">
        <f>'Tbl 10'!J29/'Tbl11'!E30</f>
        <v>2.3467905919476282</v>
      </c>
      <c r="AA30" s="32">
        <f t="shared" ref="AA30:AA34" si="46">RANK(Z30,Z$12:Z$39)</f>
        <v>24</v>
      </c>
      <c r="AB30" s="32"/>
      <c r="AC30" s="2">
        <f>'Tbl 10'!K29/'Tbl11'!E30</f>
        <v>572.8409453012257</v>
      </c>
      <c r="AD30" s="32">
        <f t="shared" ref="AD30:AD34" si="47">RANK(AC30,AC$12:AC$39)</f>
        <v>18</v>
      </c>
      <c r="AE30" s="32"/>
      <c r="AF30" s="2">
        <f>'Tbl 10'!L29/'Tbl11'!E30</f>
        <v>971.24252075049401</v>
      </c>
      <c r="AG30" s="32">
        <f t="shared" ref="AG30:AG34" si="48">RANK(AF30,AF$12:AF$39)</f>
        <v>17</v>
      </c>
      <c r="AH30" s="32"/>
      <c r="AI30" s="2">
        <f>'Tbl 10'!M29/'Tbl11'!E30</f>
        <v>237.64490413908987</v>
      </c>
      <c r="AJ30" s="3">
        <f t="shared" ref="AJ30:AJ34" si="49">RANK(AI30,AI$12:AI$39)</f>
        <v>22</v>
      </c>
      <c r="AK30" s="3"/>
      <c r="AL30" s="2">
        <f>('Tbl 10'!N29-'Tbl 10'!P29)/'Tbl11'!E30</f>
        <v>3062.8677935983478</v>
      </c>
      <c r="AM30" s="3">
        <f t="shared" ref="AM30:AM34" si="50">RANK(AL30,AL$12:AL$39)</f>
        <v>8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42</v>
      </c>
      <c r="B31" s="2">
        <f t="shared" si="38"/>
        <v>16980.952243580148</v>
      </c>
      <c r="C31" s="35">
        <f>RANK(B31,B$12:B58)</f>
        <v>6</v>
      </c>
      <c r="D31" s="35"/>
      <c r="E31" s="2">
        <f>'Tbl 10'!C30/'Tbl11'!E31</f>
        <v>539.23987075850368</v>
      </c>
      <c r="F31" s="35">
        <f t="shared" si="39"/>
        <v>6</v>
      </c>
      <c r="G31" s="35"/>
      <c r="H31" s="2">
        <f>'Tbl 10'!D30/'Tbl11'!E31</f>
        <v>1172.1993911118213</v>
      </c>
      <c r="I31" s="35">
        <f t="shared" si="40"/>
        <v>5</v>
      </c>
      <c r="J31" s="35"/>
      <c r="K31" s="2">
        <f>'Tbl 10'!E30/'Tbl11'!E31</f>
        <v>6243.4931577667485</v>
      </c>
      <c r="L31" s="35">
        <f t="shared" si="41"/>
        <v>11</v>
      </c>
      <c r="M31" s="35"/>
      <c r="N31" s="2">
        <f>'Tbl 10'!F30/'Tbl11'!E31</f>
        <v>362.99122999607846</v>
      </c>
      <c r="O31" s="35">
        <f t="shared" si="42"/>
        <v>21</v>
      </c>
      <c r="P31" s="35"/>
      <c r="Q31" s="2">
        <f>'Tbl 10'!G30/'Tbl11'!E31</f>
        <v>965.61389982010746</v>
      </c>
      <c r="R31" s="35">
        <f t="shared" si="43"/>
        <v>2</v>
      </c>
      <c r="S31" s="35"/>
      <c r="T31" s="2">
        <f>'Tbl 10'!H30/'Tbl11'!E31</f>
        <v>2061.4549175684815</v>
      </c>
      <c r="U31" s="35">
        <f t="shared" si="44"/>
        <v>6</v>
      </c>
      <c r="V31" s="35"/>
      <c r="W31" s="2">
        <f>'Tbl 10'!I30/'Tbl11'!E31</f>
        <v>233.01337486731001</v>
      </c>
      <c r="X31" s="32">
        <f t="shared" si="45"/>
        <v>6</v>
      </c>
      <c r="Y31" s="3"/>
      <c r="Z31" s="2">
        <f>'Tbl 10'!J30/'Tbl11'!E31</f>
        <v>162.5122327600194</v>
      </c>
      <c r="AA31" s="32">
        <f t="shared" si="46"/>
        <v>10</v>
      </c>
      <c r="AB31" s="3"/>
      <c r="AC31" s="2">
        <f>'Tbl 10'!K30/'Tbl11'!E31</f>
        <v>749.80524896359998</v>
      </c>
      <c r="AD31" s="32">
        <f t="shared" si="47"/>
        <v>14</v>
      </c>
      <c r="AE31" s="32"/>
      <c r="AF31" s="2">
        <f>'Tbl 10'!L30/'Tbl11'!E31</f>
        <v>1112.5311531654529</v>
      </c>
      <c r="AG31" s="32">
        <f t="shared" si="48"/>
        <v>8</v>
      </c>
      <c r="AH31" s="32"/>
      <c r="AI31" s="2">
        <f>'Tbl 10'!M30/'Tbl11'!E31</f>
        <v>407.63885813380517</v>
      </c>
      <c r="AJ31" s="3">
        <f t="shared" si="49"/>
        <v>5</v>
      </c>
      <c r="AK31" s="3"/>
      <c r="AL31" s="2">
        <f>('Tbl 10'!N30-'Tbl 10'!P30)/'Tbl11'!E31</f>
        <v>2970.4589086682204</v>
      </c>
      <c r="AM31" s="3">
        <f t="shared" si="50"/>
        <v>10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43</v>
      </c>
      <c r="B32" s="2">
        <f t="shared" si="38"/>
        <v>13848.787518278528</v>
      </c>
      <c r="C32" s="35">
        <f>RANK(B32,B$12:B59)</f>
        <v>21</v>
      </c>
      <c r="D32" s="35"/>
      <c r="E32" s="2">
        <f>'Tbl 10'!C31/'Tbl11'!E32</f>
        <v>361.60367701748362</v>
      </c>
      <c r="F32" s="35">
        <f t="shared" si="39"/>
        <v>16</v>
      </c>
      <c r="G32" s="35"/>
      <c r="H32" s="2">
        <f>'Tbl 10'!D31/'Tbl11'!E32</f>
        <v>787.54460072733252</v>
      </c>
      <c r="I32" s="35">
        <f t="shared" si="40"/>
        <v>24</v>
      </c>
      <c r="J32" s="35"/>
      <c r="K32" s="2">
        <f>'Tbl 10'!E31/'Tbl11'!E32</f>
        <v>5795.9520967825156</v>
      </c>
      <c r="L32" s="35">
        <f t="shared" si="41"/>
        <v>19</v>
      </c>
      <c r="M32" s="35"/>
      <c r="N32" s="2">
        <f>'Tbl 10'!F31/'Tbl11'!E32</f>
        <v>384.90481527539168</v>
      </c>
      <c r="O32" s="35">
        <f t="shared" si="42"/>
        <v>19</v>
      </c>
      <c r="P32" s="35"/>
      <c r="Q32" s="2">
        <f>'Tbl 10'!G31/'Tbl11'!E32</f>
        <v>184.25514326543953</v>
      </c>
      <c r="R32" s="35">
        <f t="shared" si="43"/>
        <v>16</v>
      </c>
      <c r="S32" s="35"/>
      <c r="T32" s="2">
        <f>'Tbl 10'!H31/'Tbl11'!E32</f>
        <v>1388.3330493959804</v>
      </c>
      <c r="U32" s="35">
        <f t="shared" si="44"/>
        <v>20</v>
      </c>
      <c r="V32" s="35"/>
      <c r="W32" s="2">
        <f>'Tbl 10'!I31/'Tbl11'!E32</f>
        <v>84.466498433446077</v>
      </c>
      <c r="X32" s="32">
        <f t="shared" si="45"/>
        <v>19</v>
      </c>
      <c r="Y32" s="32"/>
      <c r="Z32" s="2">
        <f>'Tbl 10'!J31/'Tbl11'!E32</f>
        <v>146.26068784847661</v>
      </c>
      <c r="AA32" s="32">
        <f t="shared" si="46"/>
        <v>16</v>
      </c>
      <c r="AB32" s="32"/>
      <c r="AC32" s="2">
        <f>'Tbl 10'!K31/'Tbl11'!E32</f>
        <v>1061.1099941906491</v>
      </c>
      <c r="AD32" s="32">
        <f t="shared" si="47"/>
        <v>4</v>
      </c>
      <c r="AE32" s="32"/>
      <c r="AF32" s="2">
        <f>'Tbl 10'!L31/'Tbl11'!E32</f>
        <v>923.61378724459564</v>
      </c>
      <c r="AG32" s="32">
        <f t="shared" si="48"/>
        <v>21</v>
      </c>
      <c r="AH32" s="32"/>
      <c r="AI32" s="2">
        <f>'Tbl 10'!M31/'Tbl11'!E32</f>
        <v>256.68701514841189</v>
      </c>
      <c r="AJ32" s="3">
        <f t="shared" si="49"/>
        <v>19</v>
      </c>
      <c r="AK32" s="3"/>
      <c r="AL32" s="2">
        <f>('Tbl 10'!N31-'Tbl 10'!P31)/'Tbl11'!E32</f>
        <v>2474.056152948805</v>
      </c>
      <c r="AM32" s="3">
        <f t="shared" si="50"/>
        <v>19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44</v>
      </c>
      <c r="B33" s="2">
        <f t="shared" si="38"/>
        <v>13585.749999632384</v>
      </c>
      <c r="C33" s="35">
        <f>RANK(B33,B$12:B60)</f>
        <v>23</v>
      </c>
      <c r="D33" s="35"/>
      <c r="E33" s="2">
        <f>'Tbl 10'!C32/'Tbl11'!E33</f>
        <v>230.23740238833801</v>
      </c>
      <c r="F33" s="35">
        <f t="shared" si="39"/>
        <v>24</v>
      </c>
      <c r="G33" s="35"/>
      <c r="H33" s="2">
        <f>'Tbl 10'!D32/'Tbl11'!E33</f>
        <v>1076.4523652148468</v>
      </c>
      <c r="I33" s="35">
        <f t="shared" si="40"/>
        <v>12</v>
      </c>
      <c r="J33" s="35"/>
      <c r="K33" s="2">
        <f>'Tbl 10'!E32/'Tbl11'!E33</f>
        <v>5244.473325529425</v>
      </c>
      <c r="L33" s="35">
        <f t="shared" si="41"/>
        <v>24</v>
      </c>
      <c r="M33" s="35"/>
      <c r="N33" s="2">
        <f>'Tbl 10'!F32/'Tbl11'!E33</f>
        <v>527.64213750515592</v>
      </c>
      <c r="O33" s="35">
        <f t="shared" si="42"/>
        <v>14</v>
      </c>
      <c r="P33" s="35"/>
      <c r="Q33" s="2">
        <f>'Tbl 10'!G32/'Tbl11'!E33</f>
        <v>74.525479667438418</v>
      </c>
      <c r="R33" s="35">
        <f t="shared" si="43"/>
        <v>22</v>
      </c>
      <c r="S33" s="35"/>
      <c r="T33" s="2">
        <f>'Tbl 10'!H32/'Tbl11'!E33</f>
        <v>1378.9656819324775</v>
      </c>
      <c r="U33" s="35">
        <f t="shared" si="44"/>
        <v>21</v>
      </c>
      <c r="V33" s="35"/>
      <c r="W33" s="2">
        <f>'Tbl 10'!I32/'Tbl11'!E33</f>
        <v>111.97202025719999</v>
      </c>
      <c r="X33" s="32">
        <f t="shared" si="45"/>
        <v>16</v>
      </c>
      <c r="Y33" s="32"/>
      <c r="Z33" s="2">
        <f>'Tbl 10'!J32/'Tbl11'!E33</f>
        <v>161.35487578569072</v>
      </c>
      <c r="AA33" s="32">
        <f t="shared" si="46"/>
        <v>11</v>
      </c>
      <c r="AB33" s="3"/>
      <c r="AC33" s="2">
        <f>'Tbl 10'!K32/'Tbl11'!E33</f>
        <v>931.12665441703575</v>
      </c>
      <c r="AD33" s="32">
        <f t="shared" si="47"/>
        <v>9</v>
      </c>
      <c r="AE33" s="3"/>
      <c r="AF33" s="2">
        <f>'Tbl 10'!L32/'Tbl11'!E33</f>
        <v>1017.7895804214957</v>
      </c>
      <c r="AG33" s="32">
        <f t="shared" si="48"/>
        <v>13</v>
      </c>
      <c r="AH33" s="32"/>
      <c r="AI33" s="2">
        <f>'Tbl 10'!M32/'Tbl11'!E33</f>
        <v>266.30978496024954</v>
      </c>
      <c r="AJ33" s="3">
        <f t="shared" si="49"/>
        <v>18</v>
      </c>
      <c r="AK33" s="3"/>
      <c r="AL33" s="2">
        <f>('Tbl 10'!N32-'Tbl 10'!P32)/'Tbl11'!E33</f>
        <v>2564.9006915530299</v>
      </c>
      <c r="AM33" s="3">
        <f t="shared" si="50"/>
        <v>16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45</v>
      </c>
      <c r="B34" s="2">
        <f t="shared" si="38"/>
        <v>19818.32901113508</v>
      </c>
      <c r="C34" s="35">
        <f>RANK(B34,B$12:B61)</f>
        <v>2</v>
      </c>
      <c r="D34" s="35"/>
      <c r="E34" s="2">
        <f>'Tbl 10'!C33/'Tbl11'!E34</f>
        <v>627.84610317362183</v>
      </c>
      <c r="F34" s="35">
        <f t="shared" si="39"/>
        <v>3</v>
      </c>
      <c r="G34" s="35"/>
      <c r="H34" s="2">
        <f>'Tbl 10'!D33/'Tbl11'!E34</f>
        <v>1612.4566785526079</v>
      </c>
      <c r="I34" s="35">
        <f t="shared" si="40"/>
        <v>1</v>
      </c>
      <c r="J34" s="35"/>
      <c r="K34" s="2">
        <f>'Tbl 10'!E33/'Tbl11'!E34</f>
        <v>6741.5800389395372</v>
      </c>
      <c r="L34" s="35">
        <f t="shared" si="41"/>
        <v>5</v>
      </c>
      <c r="M34" s="35"/>
      <c r="N34" s="2">
        <f>'Tbl 10'!F33/'Tbl11'!E34</f>
        <v>1613.44881719044</v>
      </c>
      <c r="O34" s="35">
        <f t="shared" si="42"/>
        <v>1</v>
      </c>
      <c r="P34" s="35"/>
      <c r="Q34" s="2">
        <f>'Tbl 10'!G33/'Tbl11'!E34</f>
        <v>132.27686383767903</v>
      </c>
      <c r="R34" s="35">
        <f t="shared" si="43"/>
        <v>19</v>
      </c>
      <c r="S34" s="35"/>
      <c r="T34" s="2">
        <f>'Tbl 10'!H33/'Tbl11'!E34</f>
        <v>2012.2524572475897</v>
      </c>
      <c r="U34" s="35">
        <f t="shared" si="44"/>
        <v>9</v>
      </c>
      <c r="V34" s="35"/>
      <c r="W34" s="2">
        <f>'Tbl 10'!I33/'Tbl11'!E34</f>
        <v>529.51489789559787</v>
      </c>
      <c r="X34" s="32">
        <f t="shared" si="45"/>
        <v>2</v>
      </c>
      <c r="Y34" s="32"/>
      <c r="Z34" s="2">
        <f>'Tbl 10'!J33/'Tbl11'!E34</f>
        <v>216.31910718983343</v>
      </c>
      <c r="AA34" s="32">
        <f t="shared" si="46"/>
        <v>3</v>
      </c>
      <c r="AB34" s="32"/>
      <c r="AC34" s="2">
        <f>'Tbl 10'!K33/'Tbl11'!E34</f>
        <v>1224.1643343063802</v>
      </c>
      <c r="AD34" s="32">
        <f t="shared" si="47"/>
        <v>1</v>
      </c>
      <c r="AE34" s="32"/>
      <c r="AF34" s="2">
        <f>'Tbl 10'!L33/'Tbl11'!E34</f>
        <v>1169.7940140800174</v>
      </c>
      <c r="AG34" s="32">
        <f t="shared" si="48"/>
        <v>7</v>
      </c>
      <c r="AH34" s="32"/>
      <c r="AI34" s="2">
        <f>'Tbl 10'!M33/'Tbl11'!E34</f>
        <v>405.27499866616313</v>
      </c>
      <c r="AJ34" s="3">
        <f t="shared" si="49"/>
        <v>6</v>
      </c>
      <c r="AK34" s="3"/>
      <c r="AL34" s="2">
        <f>('Tbl 10'!N33-'Tbl 10'!P33)/'Tbl11'!E34</f>
        <v>3533.4007000556089</v>
      </c>
      <c r="AM34" s="3">
        <f t="shared" si="50"/>
        <v>1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Q35" s="2"/>
      <c r="R35" s="35"/>
      <c r="T35" s="2"/>
      <c r="U35" s="35"/>
      <c r="W35" s="2"/>
      <c r="X35" s="32"/>
      <c r="Z35" s="2"/>
      <c r="AA35" s="32"/>
      <c r="AC35" s="2"/>
      <c r="AD35" s="32"/>
      <c r="AF35" s="2"/>
      <c r="AG35" s="32"/>
      <c r="AI35" s="2"/>
      <c r="AJ35" s="3"/>
      <c r="AL35" s="2"/>
      <c r="AM35" s="3"/>
    </row>
    <row r="36" spans="1:52">
      <c r="A36" s="3" t="s">
        <v>46</v>
      </c>
      <c r="B36" s="2">
        <f t="shared" ref="B36:B39" si="51">+E36+H36+K36+N36+Q36+T36+W36+Z36+AC36+AF36+AI36+AL36</f>
        <v>13903.189174830408</v>
      </c>
      <c r="C36" s="35">
        <f>RANK(B36,B$12:B63)</f>
        <v>20</v>
      </c>
      <c r="D36" s="35"/>
      <c r="E36" s="2">
        <f>'Tbl 10'!C35/'Tbl11'!E36</f>
        <v>321.07880124456386</v>
      </c>
      <c r="F36" s="35">
        <f t="shared" ref="F36:F39" si="52">RANK(E36,E$12:E$39)</f>
        <v>18</v>
      </c>
      <c r="G36" s="35"/>
      <c r="H36" s="2">
        <f>'Tbl 10'!D35/'Tbl11'!E36</f>
        <v>909.07390420517811</v>
      </c>
      <c r="I36" s="35">
        <f t="shared" ref="I36:I39" si="53">RANK(H36,H$12:H$39)</f>
        <v>20</v>
      </c>
      <c r="J36" s="35"/>
      <c r="K36" s="2">
        <f>'Tbl 10'!E35/'Tbl11'!E36</f>
        <v>5576.6188759922288</v>
      </c>
      <c r="L36" s="35">
        <f t="shared" ref="L36:L39" si="54">RANK(K36,K$12:K$39)</f>
        <v>22</v>
      </c>
      <c r="M36" s="35"/>
      <c r="N36" s="2">
        <f>'Tbl 10'!F35/'Tbl11'!E36</f>
        <v>367.10725575594739</v>
      </c>
      <c r="O36" s="35">
        <f t="shared" ref="O36:O39" si="55">RANK(N36,N$12:N$39)</f>
        <v>20</v>
      </c>
      <c r="P36" s="35"/>
      <c r="Q36" s="2">
        <f>'Tbl 10'!G35/'Tbl11'!E36</f>
        <v>234.19905477991011</v>
      </c>
      <c r="R36" s="35">
        <f t="shared" ref="R36:R39" si="56">RANK(Q36,Q$12:Q$39)</f>
        <v>13</v>
      </c>
      <c r="S36" s="35"/>
      <c r="T36" s="2">
        <f>'Tbl 10'!H35/'Tbl11'!E36</f>
        <v>1492.5011415992342</v>
      </c>
      <c r="U36" s="35">
        <f t="shared" ref="U36:U39" si="57">RANK(T36,T$12:T$39)</f>
        <v>18</v>
      </c>
      <c r="V36" s="35"/>
      <c r="W36" s="2">
        <f>'Tbl 10'!I35/'Tbl11'!E36</f>
        <v>123.27023038234948</v>
      </c>
      <c r="X36" s="32">
        <f t="shared" ref="X36:X39" si="58">RANK(W36,W$12:W$39)</f>
        <v>15</v>
      </c>
      <c r="Y36" s="32"/>
      <c r="Z36" s="2">
        <f>'Tbl 10'!J35/'Tbl11'!E36</f>
        <v>25.070313684986026</v>
      </c>
      <c r="AA36" s="32">
        <f t="shared" ref="AA36:AA39" si="59">RANK(Z36,Z$12:Z$39)</f>
        <v>21</v>
      </c>
      <c r="AB36" s="32"/>
      <c r="AC36" s="2">
        <f>'Tbl 10'!K35/'Tbl11'!E36</f>
        <v>417.00095260336792</v>
      </c>
      <c r="AD36" s="32">
        <f t="shared" ref="AD36:AD39" si="60">RANK(AC36,AC$12:AC$39)</f>
        <v>23</v>
      </c>
      <c r="AE36" s="32"/>
      <c r="AF36" s="2">
        <f>'Tbl 10'!L35/'Tbl11'!E36</f>
        <v>1022.4431748416407</v>
      </c>
      <c r="AG36" s="32">
        <f t="shared" ref="AG36:AG39" si="61">RANK(AF36,AF$12:AF$39)</f>
        <v>12</v>
      </c>
      <c r="AH36" s="32"/>
      <c r="AI36" s="2">
        <f>'Tbl 10'!M35/'Tbl11'!E36</f>
        <v>295.287012894253</v>
      </c>
      <c r="AJ36" s="3">
        <f t="shared" ref="AJ36:AJ39" si="62">RANK(AI36,AI$12:AI$39)</f>
        <v>14</v>
      </c>
      <c r="AK36" s="3"/>
      <c r="AL36" s="2">
        <f>('Tbl 10'!N35-'Tbl 10'!P35)/'Tbl11'!E36</f>
        <v>3119.5384568467466</v>
      </c>
      <c r="AM36" s="3">
        <f t="shared" ref="AM36:AM39" si="63">RANK(AL36,AL$12:AL$39)</f>
        <v>6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47</v>
      </c>
      <c r="B37" s="2">
        <f t="shared" si="51"/>
        <v>16068.516990273707</v>
      </c>
      <c r="C37" s="35">
        <f>RANK(B37,B$12:B64)</f>
        <v>10</v>
      </c>
      <c r="D37" s="35"/>
      <c r="E37" s="2">
        <f>'Tbl 10'!C36/'Tbl11'!E37</f>
        <v>368.72732812982139</v>
      </c>
      <c r="F37" s="35">
        <f t="shared" si="52"/>
        <v>15</v>
      </c>
      <c r="G37" s="35"/>
      <c r="H37" s="2">
        <f>'Tbl 10'!D36/'Tbl11'!E37</f>
        <v>1037.6360777085931</v>
      </c>
      <c r="I37" s="35">
        <f t="shared" si="53"/>
        <v>13</v>
      </c>
      <c r="J37" s="35"/>
      <c r="K37" s="2">
        <f>'Tbl 10'!E36/'Tbl11'!E37</f>
        <v>6340.1622402819748</v>
      </c>
      <c r="L37" s="35">
        <f t="shared" si="54"/>
        <v>9</v>
      </c>
      <c r="M37" s="35"/>
      <c r="N37" s="2">
        <f>'Tbl 10'!F36/'Tbl11'!E37</f>
        <v>934.02508096587508</v>
      </c>
      <c r="O37" s="35">
        <f t="shared" si="55"/>
        <v>5</v>
      </c>
      <c r="P37" s="35"/>
      <c r="Q37" s="2">
        <f>'Tbl 10'!G36/'Tbl11'!E37</f>
        <v>158.19158684155377</v>
      </c>
      <c r="R37" s="35">
        <f t="shared" si="56"/>
        <v>17</v>
      </c>
      <c r="S37" s="35"/>
      <c r="T37" s="2">
        <f>'Tbl 10'!H36/'Tbl11'!E37</f>
        <v>1338.5049525377337</v>
      </c>
      <c r="U37" s="35">
        <f t="shared" si="57"/>
        <v>24</v>
      </c>
      <c r="V37" s="35"/>
      <c r="W37" s="2">
        <f>'Tbl 10'!I36/'Tbl11'!E37</f>
        <v>148.09753576789524</v>
      </c>
      <c r="X37" s="32">
        <f t="shared" si="58"/>
        <v>13</v>
      </c>
      <c r="Y37" s="3"/>
      <c r="Z37" s="2">
        <f>'Tbl 10'!J36/'Tbl11'!E37</f>
        <v>168.47880791658602</v>
      </c>
      <c r="AA37" s="32">
        <f t="shared" si="59"/>
        <v>8</v>
      </c>
      <c r="AB37" s="3"/>
      <c r="AC37" s="2">
        <f>'Tbl 10'!K36/'Tbl11'!E37</f>
        <v>539.44314091096294</v>
      </c>
      <c r="AD37" s="32">
        <f t="shared" si="60"/>
        <v>21</v>
      </c>
      <c r="AE37" s="32"/>
      <c r="AF37" s="2">
        <f>'Tbl 10'!L36/'Tbl11'!E37</f>
        <v>1303.4326697005877</v>
      </c>
      <c r="AG37" s="32">
        <f t="shared" si="61"/>
        <v>4</v>
      </c>
      <c r="AH37" s="32"/>
      <c r="AI37" s="2">
        <f>'Tbl 10'!M36/'Tbl11'!E37</f>
        <v>456.93181415488675</v>
      </c>
      <c r="AJ37" s="3">
        <f t="shared" si="62"/>
        <v>3</v>
      </c>
      <c r="AK37" s="3"/>
      <c r="AL37" s="2">
        <f>('Tbl 10'!N36-'Tbl 10'!P36)/'Tbl11'!E37</f>
        <v>3274.8857553572357</v>
      </c>
      <c r="AM37" s="3">
        <f t="shared" si="63"/>
        <v>3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48</v>
      </c>
      <c r="B38" s="2">
        <f t="shared" si="51"/>
        <v>16510.693603943786</v>
      </c>
      <c r="C38" s="35">
        <f>RANK(B38,B$12:B65)</f>
        <v>7</v>
      </c>
      <c r="D38" s="35"/>
      <c r="E38" s="2">
        <f>'Tbl 10'!C37/'Tbl11'!E38</f>
        <v>441.92640636080893</v>
      </c>
      <c r="F38" s="35">
        <f t="shared" si="52"/>
        <v>12</v>
      </c>
      <c r="G38" s="35"/>
      <c r="H38" s="2">
        <f>'Tbl 10'!D37/'Tbl11'!E38</f>
        <v>1125.1697582518659</v>
      </c>
      <c r="I38" s="35">
        <f t="shared" si="53"/>
        <v>7</v>
      </c>
      <c r="J38" s="35"/>
      <c r="K38" s="2">
        <f>'Tbl 10'!E37/'Tbl11'!E38</f>
        <v>6541.6103070481613</v>
      </c>
      <c r="L38" s="35">
        <f t="shared" si="54"/>
        <v>6</v>
      </c>
      <c r="M38" s="35"/>
      <c r="N38" s="2">
        <f>'Tbl 10'!F37/'Tbl11'!E38</f>
        <v>848.13656513631611</v>
      </c>
      <c r="O38" s="35">
        <f t="shared" si="55"/>
        <v>7</v>
      </c>
      <c r="P38" s="35"/>
      <c r="Q38" s="2">
        <f>'Tbl 10'!G37/'Tbl11'!E38</f>
        <v>365.98964115512644</v>
      </c>
      <c r="R38" s="35">
        <f t="shared" si="56"/>
        <v>8</v>
      </c>
      <c r="S38" s="35"/>
      <c r="T38" s="2">
        <f>'Tbl 10'!H37/'Tbl11'!E38</f>
        <v>1656.1942970690809</v>
      </c>
      <c r="U38" s="35">
        <f t="shared" si="57"/>
        <v>14</v>
      </c>
      <c r="V38" s="35"/>
      <c r="W38" s="2">
        <f>'Tbl 10'!I37/'Tbl11'!E38</f>
        <v>316.45070241203956</v>
      </c>
      <c r="X38" s="32">
        <f t="shared" si="58"/>
        <v>3</v>
      </c>
      <c r="Y38" s="32"/>
      <c r="Z38" s="2">
        <f>'Tbl 10'!J37/'Tbl11'!E38</f>
        <v>156.60518171197759</v>
      </c>
      <c r="AA38" s="32">
        <f t="shared" si="59"/>
        <v>13</v>
      </c>
      <c r="AB38" s="32"/>
      <c r="AC38" s="2">
        <f>'Tbl 10'!K37/'Tbl11'!E38</f>
        <v>543.80841885722225</v>
      </c>
      <c r="AD38" s="32">
        <f t="shared" si="60"/>
        <v>20</v>
      </c>
      <c r="AE38" s="32"/>
      <c r="AF38" s="2">
        <f>'Tbl 10'!L37/'Tbl11'!E38</f>
        <v>1215.6865283501977</v>
      </c>
      <c r="AG38" s="32">
        <f t="shared" si="61"/>
        <v>6</v>
      </c>
      <c r="AH38" s="32"/>
      <c r="AI38" s="2">
        <f>'Tbl 10'!M37/'Tbl11'!E38</f>
        <v>357.98014387441242</v>
      </c>
      <c r="AJ38" s="3">
        <f t="shared" si="62"/>
        <v>9</v>
      </c>
      <c r="AK38" s="3"/>
      <c r="AL38" s="2">
        <f>('Tbl 10'!N37-'Tbl 10'!P37)/'Tbl11'!E38</f>
        <v>2941.1356537165761</v>
      </c>
      <c r="AM38" s="3">
        <f t="shared" si="63"/>
        <v>11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 ht="17.25" customHeight="1">
      <c r="A39" s="8" t="s">
        <v>49</v>
      </c>
      <c r="B39" s="9">
        <f t="shared" si="51"/>
        <v>18072.847132964573</v>
      </c>
      <c r="C39" s="36">
        <f>RANK(B39,B$12:B66)</f>
        <v>4</v>
      </c>
      <c r="D39" s="36"/>
      <c r="E39" s="9">
        <f>'Tbl 10'!C38/'Tbl11'!E39</f>
        <v>286.8081991747747</v>
      </c>
      <c r="F39" s="36">
        <f t="shared" si="52"/>
        <v>20</v>
      </c>
      <c r="G39" s="36"/>
      <c r="H39" s="9">
        <f>'Tbl 10'!D38/'Tbl11'!E39</f>
        <v>1305.8725877416191</v>
      </c>
      <c r="I39" s="36">
        <f t="shared" si="53"/>
        <v>4</v>
      </c>
      <c r="J39" s="36"/>
      <c r="K39" s="9">
        <f>'Tbl 10'!E38/'Tbl11'!E39</f>
        <v>7548.4090227322185</v>
      </c>
      <c r="L39" s="36">
        <f t="shared" si="54"/>
        <v>1</v>
      </c>
      <c r="M39" s="36"/>
      <c r="N39" s="9">
        <f>'Tbl 10'!F38/'Tbl11'!E39</f>
        <v>803.57747313761058</v>
      </c>
      <c r="O39" s="36">
        <f t="shared" si="55"/>
        <v>8</v>
      </c>
      <c r="P39" s="36"/>
      <c r="Q39" s="9">
        <f>'Tbl 10'!G38/'Tbl11'!E39</f>
        <v>247.383527907222</v>
      </c>
      <c r="R39" s="36">
        <f t="shared" si="56"/>
        <v>11</v>
      </c>
      <c r="S39" s="36"/>
      <c r="T39" s="9">
        <f>'Tbl 10'!H38/'Tbl11'!E39</f>
        <v>2032.3005160526616</v>
      </c>
      <c r="U39" s="36">
        <f t="shared" si="57"/>
        <v>8</v>
      </c>
      <c r="V39" s="36"/>
      <c r="W39" s="9">
        <f>'Tbl 10'!I38/'Tbl11'!E39</f>
        <v>57.728267201833468</v>
      </c>
      <c r="X39" s="33">
        <f t="shared" si="58"/>
        <v>24</v>
      </c>
      <c r="Y39" s="33"/>
      <c r="Z39" s="9">
        <f>'Tbl 10'!J38/'Tbl11'!E39</f>
        <v>160.58259733545657</v>
      </c>
      <c r="AA39" s="33">
        <f t="shared" si="59"/>
        <v>12</v>
      </c>
      <c r="AB39" s="8"/>
      <c r="AC39" s="9">
        <f>'Tbl 10'!K38/'Tbl11'!E39</f>
        <v>1086.262258468922</v>
      </c>
      <c r="AD39" s="33">
        <f t="shared" si="60"/>
        <v>3</v>
      </c>
      <c r="AE39" s="8"/>
      <c r="AF39" s="9">
        <f>'Tbl 10'!L38/'Tbl11'!E39</f>
        <v>1287.4916708941203</v>
      </c>
      <c r="AG39" s="33">
        <f t="shared" si="61"/>
        <v>5</v>
      </c>
      <c r="AH39" s="33"/>
      <c r="AI39" s="9">
        <f>'Tbl 10'!M38/'Tbl11'!E39</f>
        <v>188.83329205854758</v>
      </c>
      <c r="AJ39" s="8">
        <f t="shared" si="62"/>
        <v>24</v>
      </c>
      <c r="AK39" s="8"/>
      <c r="AL39" s="9">
        <f>('Tbl 10'!N38-'Tbl 10'!P38)/'Tbl11'!E39</f>
        <v>3067.5977202595855</v>
      </c>
      <c r="AM39" s="8">
        <f t="shared" si="63"/>
        <v>7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B40" s="170" t="s">
        <v>129</v>
      </c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>
      <c r="B41" s="170" t="s">
        <v>141</v>
      </c>
      <c r="F41" s="37"/>
      <c r="G41" s="37"/>
      <c r="I41" s="37"/>
      <c r="J41" s="37"/>
      <c r="AG41" s="34"/>
      <c r="AH41" s="34"/>
    </row>
    <row r="42" spans="1:52">
      <c r="B42" s="126" t="s">
        <v>207</v>
      </c>
      <c r="F42" s="37"/>
      <c r="G42" s="37"/>
      <c r="I42" s="37"/>
      <c r="J42" s="37"/>
      <c r="AG42" s="34"/>
      <c r="AH42" s="34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mergeCells count="4">
    <mergeCell ref="T1:AM1"/>
    <mergeCell ref="T3:AM3"/>
    <mergeCell ref="A3:R3"/>
    <mergeCell ref="A1:R1"/>
  </mergeCells>
  <phoneticPr fontId="0" type="noConversion"/>
  <printOptions horizontalCentered="1"/>
  <pageMargins left="0.5" right="0.5" top="0.37" bottom="0.38" header="0.17" footer="0.25"/>
  <pageSetup scale="67" fitToWidth="2" fitToHeight="0" orientation="landscape" r:id="rId1"/>
  <headerFooter scaleWithDoc="0" alignWithMargins="0">
    <oddFooter>&amp;L&amp;"Arial,Italic"MSDE - LAB   06/2022&amp;C&amp;P&amp;R&amp;"Arial,Italic"Selected Financial Data, Part 3</oddFooter>
  </headerFooter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Y41"/>
  <sheetViews>
    <sheetView showGridLines="0" topLeftCell="A19" zoomScaleNormal="100" zoomScaleSheetLayoutView="106" workbookViewId="0">
      <selection activeCell="F30" sqref="F30"/>
    </sheetView>
  </sheetViews>
  <sheetFormatPr defaultColWidth="9.140625" defaultRowHeight="12.75"/>
  <cols>
    <col min="1" max="1" width="14.140625" style="10" bestFit="1" customWidth="1"/>
    <col min="2" max="2" width="10.140625" style="10" bestFit="1" customWidth="1"/>
    <col min="3" max="3" width="8.85546875" style="10" bestFit="1" customWidth="1"/>
    <col min="4" max="4" width="2.42578125" style="10" customWidth="1"/>
    <col min="5" max="5" width="9.140625" style="10" bestFit="1" customWidth="1"/>
    <col min="6" max="6" width="1.42578125" style="10" customWidth="1"/>
    <col min="7" max="7" width="9.140625" style="10" bestFit="1" customWidth="1"/>
    <col min="8" max="8" width="2" style="10" customWidth="1"/>
    <col min="9" max="9" width="11.5703125" style="10" bestFit="1" customWidth="1"/>
    <col min="10" max="10" width="3.5703125" style="10" customWidth="1"/>
    <col min="11" max="11" width="11.5703125" style="10" customWidth="1"/>
    <col min="12" max="12" width="2.7109375" style="10" customWidth="1"/>
    <col min="13" max="13" width="9.85546875" style="10" bestFit="1" customWidth="1"/>
    <col min="14" max="14" width="2.140625" style="10" customWidth="1"/>
    <col min="15" max="15" width="8.7109375" style="10" customWidth="1"/>
    <col min="16" max="16" width="2.28515625" style="10" customWidth="1"/>
    <col min="17" max="17" width="7.85546875" style="10" customWidth="1"/>
    <col min="18" max="18" width="1.42578125" style="10" customWidth="1"/>
    <col min="19" max="19" width="8.28515625" style="10" customWidth="1"/>
    <col min="20" max="20" width="2" style="10" customWidth="1"/>
    <col min="21" max="21" width="8.140625" style="10" bestFit="1" customWidth="1"/>
    <col min="22" max="22" width="1.5703125" style="10" customWidth="1"/>
    <col min="23" max="23" width="8.42578125" style="10" customWidth="1"/>
    <col min="24" max="24" width="1.85546875" style="10" customWidth="1"/>
    <col min="25" max="25" width="10.140625" style="10" bestFit="1" customWidth="1"/>
    <col min="26" max="16384" width="9.140625" style="10"/>
  </cols>
  <sheetData>
    <row r="1" spans="1:25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55" t="s">
        <v>85</v>
      </c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</row>
    <row r="3" spans="1:25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 t="s">
        <v>188</v>
      </c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</row>
    <row r="5" spans="1:25" ht="13.5" thickBo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ht="15" customHeight="1" thickTop="1">
      <c r="G6" s="254"/>
      <c r="H6" s="254"/>
      <c r="I6" s="254"/>
      <c r="J6" s="295" t="s">
        <v>80</v>
      </c>
      <c r="K6" s="254"/>
      <c r="L6" s="80"/>
    </row>
    <row r="7" spans="1:25" ht="12.6" customHeight="1">
      <c r="A7" s="3" t="s">
        <v>82</v>
      </c>
      <c r="C7" s="48"/>
      <c r="D7" s="48"/>
      <c r="E7" s="255" t="s">
        <v>2</v>
      </c>
      <c r="F7" s="255"/>
      <c r="G7" s="294" t="s">
        <v>163</v>
      </c>
      <c r="H7" s="251"/>
      <c r="I7" s="257" t="s">
        <v>143</v>
      </c>
      <c r="J7" s="257"/>
      <c r="K7" s="294" t="s">
        <v>164</v>
      </c>
      <c r="L7" s="251"/>
      <c r="M7" s="48"/>
      <c r="N7" s="48"/>
      <c r="O7" s="255" t="s">
        <v>12</v>
      </c>
      <c r="P7" s="255"/>
      <c r="Q7" s="48"/>
      <c r="R7" s="48"/>
      <c r="S7" s="255" t="s">
        <v>12</v>
      </c>
      <c r="T7" s="255"/>
      <c r="U7" s="258" t="s">
        <v>144</v>
      </c>
      <c r="V7" s="258"/>
      <c r="W7" s="255" t="s">
        <v>21</v>
      </c>
      <c r="X7" s="255"/>
    </row>
    <row r="8" spans="1:25" ht="12.75" customHeight="1">
      <c r="A8" t="s">
        <v>11</v>
      </c>
      <c r="B8" s="48" t="s">
        <v>52</v>
      </c>
      <c r="C8" s="255" t="s">
        <v>0</v>
      </c>
      <c r="D8" s="255"/>
      <c r="E8" s="255" t="s">
        <v>0</v>
      </c>
      <c r="F8" s="255"/>
      <c r="G8" s="274" t="s">
        <v>161</v>
      </c>
      <c r="H8" s="252"/>
      <c r="I8" s="255" t="s">
        <v>3</v>
      </c>
      <c r="J8" s="255"/>
      <c r="K8" s="274" t="s">
        <v>3</v>
      </c>
      <c r="L8" s="252"/>
      <c r="M8" s="255" t="s">
        <v>10</v>
      </c>
      <c r="N8" s="255"/>
      <c r="O8" s="255" t="s">
        <v>14</v>
      </c>
      <c r="P8" s="255"/>
      <c r="Q8" s="255" t="s">
        <v>16</v>
      </c>
      <c r="R8" s="255"/>
      <c r="S8" s="255" t="s">
        <v>17</v>
      </c>
      <c r="T8" s="255"/>
      <c r="U8" s="258"/>
      <c r="V8" s="258"/>
      <c r="W8" s="255" t="s">
        <v>22</v>
      </c>
      <c r="X8" s="255"/>
      <c r="Y8" s="157" t="s">
        <v>23</v>
      </c>
    </row>
    <row r="9" spans="1:25">
      <c r="A9" s="8" t="s">
        <v>83</v>
      </c>
      <c r="B9" s="47" t="s">
        <v>84</v>
      </c>
      <c r="C9" s="254" t="s">
        <v>1</v>
      </c>
      <c r="D9" s="254"/>
      <c r="E9" s="254" t="s">
        <v>1</v>
      </c>
      <c r="F9" s="254"/>
      <c r="G9" s="293" t="s">
        <v>162</v>
      </c>
      <c r="H9" s="253"/>
      <c r="I9" s="254" t="s">
        <v>7</v>
      </c>
      <c r="J9" s="254"/>
      <c r="K9" s="293" t="s">
        <v>55</v>
      </c>
      <c r="L9" s="253"/>
      <c r="M9" s="254" t="s">
        <v>11</v>
      </c>
      <c r="N9" s="254"/>
      <c r="O9" s="254" t="s">
        <v>15</v>
      </c>
      <c r="P9" s="254"/>
      <c r="Q9" s="254" t="s">
        <v>15</v>
      </c>
      <c r="R9" s="254"/>
      <c r="S9" s="254" t="s">
        <v>18</v>
      </c>
      <c r="T9" s="254"/>
      <c r="U9" s="254" t="s">
        <v>20</v>
      </c>
      <c r="V9" s="254"/>
      <c r="W9" s="254" t="s">
        <v>20</v>
      </c>
      <c r="X9" s="254"/>
      <c r="Y9" s="156" t="s">
        <v>24</v>
      </c>
    </row>
    <row r="10" spans="1:25" s="49" customFormat="1">
      <c r="A10" s="70" t="s">
        <v>51</v>
      </c>
      <c r="B10" s="23">
        <f>SUM(C10:Y10)</f>
        <v>1029.1402003395967</v>
      </c>
      <c r="C10" s="10">
        <f>'Tbl12'!C10/'Tbl11'!C10</f>
        <v>26.431601137436139</v>
      </c>
      <c r="E10" s="10">
        <f>'Tbl12'!D10/'Tbl11'!C10</f>
        <v>22.717439951180733</v>
      </c>
      <c r="G10" s="10">
        <f>'Tbl12'!E10/'Tbl11'!C10</f>
        <v>256.65975373259812</v>
      </c>
      <c r="I10" s="10">
        <f>'Tbl12'!F10/'Tbl11'!C10</f>
        <v>254.89134591154905</v>
      </c>
      <c r="K10" s="10">
        <f>'Tbl12'!G10/'Tbl11'!C10</f>
        <v>97.74903476546541</v>
      </c>
      <c r="M10" s="10">
        <f>'Tbl12'!H10/'Tbl11'!C10</f>
        <v>178.65228275351012</v>
      </c>
      <c r="O10" s="10">
        <f>'Tbl12'!I10/'Tbl11'!C10</f>
        <v>8.3480660264475013</v>
      </c>
      <c r="Q10" s="10">
        <f>'Tbl12'!J10/'Tbl11'!C10</f>
        <v>5.4586323697704957</v>
      </c>
      <c r="S10" s="10">
        <f>'Tbl12'!K10/'Tbl11'!C10</f>
        <v>3.4768289951063891</v>
      </c>
      <c r="U10" s="10">
        <f>'Tbl12'!L10/'Tbl11'!C10</f>
        <v>19.117077266424062</v>
      </c>
      <c r="W10" s="10">
        <f>'Tbl12'!M10/'Tbl11'!C10</f>
        <v>2.0819909593950077</v>
      </c>
      <c r="Y10" s="10">
        <f>'Tbl12'!N10/'Tbl11'!C10</f>
        <v>153.5561464707136</v>
      </c>
    </row>
    <row r="11" spans="1:25">
      <c r="A11" s="3"/>
    </row>
    <row r="12" spans="1:25">
      <c r="A12" s="3" t="s">
        <v>28</v>
      </c>
      <c r="B12" s="10">
        <f>SUM(C12:Y12)</f>
        <v>1599.6162280115814</v>
      </c>
      <c r="C12" s="10">
        <f>'Tbl12'!C12/'Tbl11'!C12</f>
        <v>9.0006061047155974</v>
      </c>
      <c r="E12" s="10">
        <f>'Tbl12'!D12/'Tbl11'!C12</f>
        <v>24.253784842836136</v>
      </c>
      <c r="G12" s="10">
        <f>'Tbl12'!E12/'Tbl11'!C12</f>
        <v>374.68096410464682</v>
      </c>
      <c r="I12" s="10">
        <f>'Tbl12'!F12/'Tbl11'!C12</f>
        <v>528.40666864210789</v>
      </c>
      <c r="K12" s="10">
        <f>'Tbl12'!G12/'Tbl11'!C12</f>
        <v>179.41179016297991</v>
      </c>
      <c r="M12" s="10">
        <f>'Tbl12'!H12/'Tbl11'!C12</f>
        <v>224.3069983230325</v>
      </c>
      <c r="O12" s="10">
        <f>'Tbl12'!I12/'Tbl11'!C12</f>
        <v>8.0960476899718303E-2</v>
      </c>
      <c r="Q12" s="10">
        <f>'Tbl12'!J12/'Tbl11'!C12</f>
        <v>7.5620583716548611</v>
      </c>
      <c r="S12" s="10">
        <f>'Tbl12'!K12/'Tbl11'!C12</f>
        <v>0.75238270353411052</v>
      </c>
      <c r="U12" s="10">
        <f>'Tbl12'!L12/'Tbl11'!C12</f>
        <v>23.361720328848499</v>
      </c>
      <c r="W12" s="10">
        <f>'Tbl12'!M12/'Tbl11'!C12</f>
        <v>0</v>
      </c>
      <c r="Y12" s="10">
        <f>'Tbl12'!N12/'Tbl11'!C12</f>
        <v>227.7982939503253</v>
      </c>
    </row>
    <row r="13" spans="1:25">
      <c r="A13" s="3" t="s">
        <v>29</v>
      </c>
      <c r="B13" s="10">
        <f>SUM(C13:Y13)</f>
        <v>785.19871689481931</v>
      </c>
      <c r="C13" s="10">
        <f>'Tbl12'!C13/'Tbl11'!C13</f>
        <v>14.990103467977251</v>
      </c>
      <c r="E13" s="10">
        <f>'Tbl12'!D13/'Tbl11'!C13</f>
        <v>12.368351441826114</v>
      </c>
      <c r="G13" s="10">
        <f>'Tbl12'!E13/'Tbl11'!C13</f>
        <v>153.21594980415551</v>
      </c>
      <c r="I13" s="10">
        <f>'Tbl12'!F13/'Tbl11'!C13</f>
        <v>302.47176248224861</v>
      </c>
      <c r="K13" s="10">
        <f>'Tbl12'!G13/'Tbl11'!C13</f>
        <v>27.7611161941586</v>
      </c>
      <c r="M13" s="10">
        <f>'Tbl12'!H13/'Tbl11'!C13</f>
        <v>138.74161883586603</v>
      </c>
      <c r="O13" s="10">
        <f>'Tbl12'!I13/'Tbl11'!C13</f>
        <v>3.3629660376494113</v>
      </c>
      <c r="Q13" s="10">
        <f>'Tbl12'!J13/'Tbl11'!C13</f>
        <v>0</v>
      </c>
      <c r="S13" s="10">
        <f>'Tbl12'!K13/'Tbl11'!C13</f>
        <v>0.45148091461903139</v>
      </c>
      <c r="U13" s="10">
        <f>'Tbl12'!L13/'Tbl11'!C13</f>
        <v>18.095036833497566</v>
      </c>
      <c r="W13" s="10">
        <f>'Tbl12'!M13/'Tbl11'!C13</f>
        <v>0</v>
      </c>
      <c r="Y13" s="10">
        <f>'Tbl12'!N13/'Tbl11'!C13</f>
        <v>113.7403308828211</v>
      </c>
    </row>
    <row r="14" spans="1:25">
      <c r="A14" s="3" t="s">
        <v>50</v>
      </c>
      <c r="B14" s="10">
        <f>SUM(C14:Y14)</f>
        <v>2416.7516730482325</v>
      </c>
      <c r="C14" s="10">
        <f>'Tbl12'!C14/'Tbl11'!C14</f>
        <v>101.34400819588589</v>
      </c>
      <c r="E14" s="10">
        <f>'Tbl12'!D14/'Tbl11'!C14</f>
        <v>83.695981590698821</v>
      </c>
      <c r="G14" s="10">
        <f>'Tbl12'!E14/'Tbl11'!C14</f>
        <v>703.10518598843817</v>
      </c>
      <c r="I14" s="10">
        <f>'Tbl12'!F14/'Tbl11'!C14</f>
        <v>484.88123075418235</v>
      </c>
      <c r="K14" s="10">
        <f>'Tbl12'!G14/'Tbl11'!C14</f>
        <v>392.57978236574473</v>
      </c>
      <c r="M14" s="10">
        <f>'Tbl12'!H14/'Tbl11'!C14</f>
        <v>199.15555876257011</v>
      </c>
      <c r="O14" s="10">
        <f>'Tbl12'!I14/'Tbl11'!C14</f>
        <v>20.842452550551176</v>
      </c>
      <c r="Q14" s="10">
        <f>'Tbl12'!J14/'Tbl11'!C14</f>
        <v>24.739528028991121</v>
      </c>
      <c r="S14" s="10">
        <f>'Tbl12'!K14/'Tbl11'!C14</f>
        <v>4.7693245816170099E-2</v>
      </c>
      <c r="U14" s="10">
        <f>'Tbl12'!L14/'Tbl11'!C14</f>
        <v>2.5065818816431649</v>
      </c>
      <c r="W14" s="10">
        <f>'Tbl12'!M14/'Tbl11'!C14</f>
        <v>0.72308001946162304</v>
      </c>
      <c r="Y14" s="10">
        <f>'Tbl12'!N14/'Tbl11'!C14</f>
        <v>403.13058966424961</v>
      </c>
    </row>
    <row r="15" spans="1:25">
      <c r="A15" s="3" t="s">
        <v>30</v>
      </c>
      <c r="B15" s="10">
        <f>SUM(C15:Y15)</f>
        <v>917.15707135099672</v>
      </c>
      <c r="C15" s="10">
        <f>'Tbl12'!C15/'Tbl11'!C15</f>
        <v>46.431438456890731</v>
      </c>
      <c r="E15" s="10">
        <f>'Tbl12'!D15/'Tbl11'!C15</f>
        <v>2.0622745460853227</v>
      </c>
      <c r="G15" s="10">
        <f>'Tbl12'!E15/'Tbl11'!C15</f>
        <v>241.36388001967609</v>
      </c>
      <c r="I15" s="10">
        <f>'Tbl12'!F15/'Tbl11'!C15</f>
        <v>235.0427802781949</v>
      </c>
      <c r="K15" s="10">
        <f>'Tbl12'!G15/'Tbl11'!C15</f>
        <v>31.717898618485229</v>
      </c>
      <c r="M15" s="10">
        <f>'Tbl12'!H15/'Tbl11'!C15</f>
        <v>195.26661338736409</v>
      </c>
      <c r="O15" s="10">
        <f>'Tbl12'!I15/'Tbl11'!C15</f>
        <v>2.8334416733146499</v>
      </c>
      <c r="Q15" s="10">
        <f>'Tbl12'!J15/'Tbl11'!C15</f>
        <v>4.4561857151206681</v>
      </c>
      <c r="S15" s="10">
        <f>'Tbl12'!K15/'Tbl11'!C15</f>
        <v>4.7412839194800531</v>
      </c>
      <c r="U15" s="10">
        <f>'Tbl12'!L15/'Tbl11'!C15</f>
        <v>0.61129713335666125</v>
      </c>
      <c r="W15" s="10">
        <f>'Tbl12'!M15/'Tbl11'!C15</f>
        <v>6.5128165261314761</v>
      </c>
      <c r="Y15" s="10">
        <f>'Tbl12'!N15/'Tbl11'!C15</f>
        <v>146.11716107689699</v>
      </c>
    </row>
    <row r="16" spans="1:25">
      <c r="A16" s="3" t="s">
        <v>31</v>
      </c>
      <c r="B16" s="10">
        <f>SUM(C16:Y16)</f>
        <v>653.89574885415482</v>
      </c>
      <c r="C16" s="10">
        <f>'Tbl12'!C16/'Tbl11'!C16</f>
        <v>8.4158867291370392</v>
      </c>
      <c r="E16" s="10">
        <f>'Tbl12'!D16/'Tbl11'!C16</f>
        <v>11.193831615065049</v>
      </c>
      <c r="G16" s="10">
        <f>'Tbl12'!E16/'Tbl11'!C16</f>
        <v>165.48270999500198</v>
      </c>
      <c r="I16" s="10">
        <f>'Tbl12'!F16/'Tbl11'!C16</f>
        <v>189.85052357510284</v>
      </c>
      <c r="K16" s="10">
        <f>'Tbl12'!G16/'Tbl11'!C16</f>
        <v>20.145963644662924</v>
      </c>
      <c r="M16" s="10">
        <f>'Tbl12'!H16/'Tbl11'!C16</f>
        <v>185.97544604105937</v>
      </c>
      <c r="O16" s="10">
        <f>'Tbl12'!I16/'Tbl11'!C16</f>
        <v>0</v>
      </c>
      <c r="Q16" s="10">
        <f>'Tbl12'!J16/'Tbl11'!C16</f>
        <v>0</v>
      </c>
      <c r="S16" s="10">
        <f>'Tbl12'!K16/'Tbl11'!C16</f>
        <v>12.680414311993683</v>
      </c>
      <c r="U16" s="10">
        <f>'Tbl12'!L16/'Tbl11'!C16</f>
        <v>0</v>
      </c>
      <c r="W16" s="10">
        <f>'Tbl12'!M16/'Tbl11'!C16</f>
        <v>0</v>
      </c>
      <c r="Y16" s="10">
        <f>'Tbl12'!N16/'Tbl11'!C16</f>
        <v>60.150972942132</v>
      </c>
    </row>
    <row r="17" spans="1:25">
      <c r="A17" s="3"/>
    </row>
    <row r="18" spans="1:25">
      <c r="A18" s="3" t="s">
        <v>32</v>
      </c>
      <c r="B18" s="10">
        <f>SUM(C18:Y18)</f>
        <v>1349.4501926570865</v>
      </c>
      <c r="C18" s="10">
        <f>'Tbl12'!C18/'Tbl11'!C18</f>
        <v>14.758677405451495</v>
      </c>
      <c r="E18" s="10">
        <f>'Tbl12'!D18/'Tbl11'!C18</f>
        <v>17.591588417616649</v>
      </c>
      <c r="G18" s="10">
        <f>'Tbl12'!E18/'Tbl11'!C18</f>
        <v>193.59392725702529</v>
      </c>
      <c r="I18" s="10">
        <f>'Tbl12'!F18/'Tbl11'!C18</f>
        <v>163.22769456929899</v>
      </c>
      <c r="K18" s="10">
        <f>'Tbl12'!G18/'Tbl11'!C18</f>
        <v>255.65565612211367</v>
      </c>
      <c r="M18" s="10">
        <f>'Tbl12'!H18/'Tbl11'!C18</f>
        <v>262.4805973841128</v>
      </c>
      <c r="O18" s="10">
        <f>'Tbl12'!I18/'Tbl11'!C18</f>
        <v>15.38210953996103</v>
      </c>
      <c r="Q18" s="10">
        <f>'Tbl12'!J18/'Tbl11'!C18</f>
        <v>12.09756968996372</v>
      </c>
      <c r="S18" s="10">
        <f>'Tbl12'!K18/'Tbl11'!C18</f>
        <v>92.159933662933881</v>
      </c>
      <c r="U18" s="10">
        <f>'Tbl12'!L18/'Tbl11'!C18</f>
        <v>184.26972730795333</v>
      </c>
      <c r="W18" s="10">
        <f>'Tbl12'!M18/'Tbl11'!C18</f>
        <v>1.4393134554259182</v>
      </c>
      <c r="Y18" s="10">
        <f>'Tbl12'!N18/'Tbl11'!C18</f>
        <v>136.7933978452298</v>
      </c>
    </row>
    <row r="19" spans="1:25">
      <c r="A19" s="3" t="s">
        <v>33</v>
      </c>
      <c r="B19" s="10">
        <f>SUM(C19:Y19)</f>
        <v>857.3649437610635</v>
      </c>
      <c r="C19" s="10">
        <f>'Tbl12'!C19/'Tbl11'!C19</f>
        <v>10.496048047061096</v>
      </c>
      <c r="E19" s="10">
        <f>'Tbl12'!D19/'Tbl11'!C19</f>
        <v>5.8780981248359945</v>
      </c>
      <c r="G19" s="10">
        <f>'Tbl12'!E19/'Tbl11'!C19</f>
        <v>106.72676820411812</v>
      </c>
      <c r="I19" s="10">
        <f>'Tbl12'!F19/'Tbl11'!C19</f>
        <v>303.93879484341625</v>
      </c>
      <c r="K19" s="10">
        <f>'Tbl12'!G19/'Tbl11'!C19</f>
        <v>23.708664891867102</v>
      </c>
      <c r="M19" s="10">
        <f>'Tbl12'!H19/'Tbl11'!C19</f>
        <v>208.67010834326422</v>
      </c>
      <c r="O19" s="10">
        <f>'Tbl12'!I19/'Tbl11'!C19</f>
        <v>0</v>
      </c>
      <c r="Q19" s="10">
        <f>'Tbl12'!J19/'Tbl11'!C19</f>
        <v>12.217045301509087</v>
      </c>
      <c r="S19" s="10">
        <f>'Tbl12'!K19/'Tbl11'!C19</f>
        <v>0.39958815068654652</v>
      </c>
      <c r="U19" s="10">
        <f>'Tbl12'!L19/'Tbl11'!C19</f>
        <v>63.919730729965195</v>
      </c>
      <c r="W19" s="10">
        <f>'Tbl12'!M19/'Tbl11'!C19</f>
        <v>0</v>
      </c>
      <c r="Y19" s="10">
        <f>'Tbl12'!N19/'Tbl11'!C19</f>
        <v>121.41009712433991</v>
      </c>
    </row>
    <row r="20" spans="1:25">
      <c r="A20" s="3" t="s">
        <v>34</v>
      </c>
      <c r="B20" s="10">
        <f>SUM(C20:Y20)</f>
        <v>1192.8688318274874</v>
      </c>
      <c r="C20" s="10">
        <f>'Tbl12'!C20/'Tbl11'!C20</f>
        <v>52.101816367230541</v>
      </c>
      <c r="E20" s="10">
        <f>'Tbl12'!D20/'Tbl11'!C20</f>
        <v>13.542351789844346</v>
      </c>
      <c r="G20" s="10">
        <f>'Tbl12'!E20/'Tbl11'!C20</f>
        <v>238.94278960356942</v>
      </c>
      <c r="I20" s="10">
        <f>'Tbl12'!F20/'Tbl11'!C20</f>
        <v>189.227594689894</v>
      </c>
      <c r="K20" s="10">
        <f>'Tbl12'!G20/'Tbl11'!C20</f>
        <v>197.55640516416148</v>
      </c>
      <c r="M20" s="10">
        <f>'Tbl12'!H20/'Tbl11'!C20</f>
        <v>252.29598592075547</v>
      </c>
      <c r="O20" s="10">
        <f>'Tbl12'!I20/'Tbl11'!C20</f>
        <v>26.359873691432554</v>
      </c>
      <c r="Q20" s="10">
        <f>'Tbl12'!J20/'Tbl11'!C20</f>
        <v>1.6971931399983304</v>
      </c>
      <c r="S20" s="10">
        <f>'Tbl12'!K20/'Tbl11'!C20</f>
        <v>26.289834105409721</v>
      </c>
      <c r="U20" s="10">
        <f>'Tbl12'!L20/'Tbl11'!C20</f>
        <v>65.001803113412535</v>
      </c>
      <c r="W20" s="10">
        <f>'Tbl12'!M20/'Tbl11'!C20</f>
        <v>0.90280956968581938</v>
      </c>
      <c r="Y20" s="10">
        <f>'Tbl12'!N20/'Tbl11'!C20</f>
        <v>128.95037467209318</v>
      </c>
    </row>
    <row r="21" spans="1:25">
      <c r="A21" s="3" t="s">
        <v>35</v>
      </c>
      <c r="B21" s="10">
        <f>SUM(C21:Y21)</f>
        <v>593.98419052737745</v>
      </c>
      <c r="C21" s="10">
        <f>'Tbl12'!C21/'Tbl11'!C21</f>
        <v>7.9721684892549955</v>
      </c>
      <c r="E21" s="10">
        <f>'Tbl12'!D21/'Tbl11'!C21</f>
        <v>21.633340318329626</v>
      </c>
      <c r="G21" s="10">
        <f>'Tbl12'!E21/'Tbl11'!C21</f>
        <v>83.974586827089055</v>
      </c>
      <c r="I21" s="10">
        <f>'Tbl12'!F21/'Tbl11'!C21</f>
        <v>261.07688430192474</v>
      </c>
      <c r="K21" s="10">
        <f>'Tbl12'!G21/'Tbl11'!C21</f>
        <v>25.739475470731584</v>
      </c>
      <c r="M21" s="10">
        <f>'Tbl12'!H21/'Tbl11'!C21</f>
        <v>113.27591361551156</v>
      </c>
      <c r="O21" s="10">
        <f>'Tbl12'!I21/'Tbl11'!C21</f>
        <v>0</v>
      </c>
      <c r="Q21" s="10">
        <f>'Tbl12'!J21/'Tbl11'!C21</f>
        <v>0</v>
      </c>
      <c r="S21" s="10">
        <f>'Tbl12'!K21/'Tbl11'!C21</f>
        <v>0.96832728736135731</v>
      </c>
      <c r="U21" s="10">
        <f>'Tbl12'!L21/'Tbl11'!C21</f>
        <v>5.2069807555736958</v>
      </c>
      <c r="W21" s="10">
        <f>'Tbl12'!M21/'Tbl11'!C21</f>
        <v>0</v>
      </c>
      <c r="Y21" s="10">
        <f>'Tbl12'!N21/'Tbl11'!C21</f>
        <v>74.136513461600913</v>
      </c>
    </row>
    <row r="22" spans="1:25">
      <c r="A22" s="3" t="s">
        <v>36</v>
      </c>
      <c r="B22" s="10">
        <f>SUM(C22:Y22)</f>
        <v>2075.1181733208705</v>
      </c>
      <c r="C22" s="10">
        <f>'Tbl12'!C22/'Tbl11'!C22</f>
        <v>0</v>
      </c>
      <c r="E22" s="10">
        <f>'Tbl12'!D22/'Tbl11'!C22</f>
        <v>30.751769261583657</v>
      </c>
      <c r="G22" s="10">
        <f>'Tbl12'!E22/'Tbl11'!C22</f>
        <v>446.04642364356613</v>
      </c>
      <c r="I22" s="10">
        <f>'Tbl12'!F22/'Tbl11'!C22</f>
        <v>689.07219477455828</v>
      </c>
      <c r="K22" s="10">
        <f>'Tbl12'!G22/'Tbl11'!C22</f>
        <v>272.72243735256154</v>
      </c>
      <c r="M22" s="10">
        <f>'Tbl12'!H22/'Tbl11'!C22</f>
        <v>290.07321849824189</v>
      </c>
      <c r="O22" s="10">
        <f>'Tbl12'!I22/'Tbl11'!C22</f>
        <v>12.73289713802466</v>
      </c>
      <c r="Q22" s="10">
        <f>'Tbl12'!J22/'Tbl11'!C22</f>
        <v>0</v>
      </c>
      <c r="S22" s="10">
        <f>'Tbl12'!K22/'Tbl11'!C22</f>
        <v>6.5972314950816759</v>
      </c>
      <c r="U22" s="10">
        <f>'Tbl12'!L22/'Tbl11'!C22</f>
        <v>104.27137579561135</v>
      </c>
      <c r="W22" s="10">
        <f>'Tbl12'!M22/'Tbl11'!C22</f>
        <v>0</v>
      </c>
      <c r="Y22" s="10">
        <f>'Tbl12'!N22/'Tbl11'!C22</f>
        <v>222.85062536164153</v>
      </c>
    </row>
    <row r="23" spans="1:25">
      <c r="A23" s="3"/>
    </row>
    <row r="24" spans="1:25">
      <c r="A24" s="3" t="s">
        <v>37</v>
      </c>
      <c r="B24" s="10">
        <f>SUM(C24:Y24)</f>
        <v>675.42038875876449</v>
      </c>
      <c r="C24" s="10">
        <f>'Tbl12'!C24/'Tbl11'!C24</f>
        <v>8.4464448203981721</v>
      </c>
      <c r="E24" s="10">
        <f>'Tbl12'!D24/'Tbl11'!C24</f>
        <v>29.399135584390315</v>
      </c>
      <c r="G24" s="10">
        <f>'Tbl12'!E24/'Tbl11'!C24</f>
        <v>164.07017523122022</v>
      </c>
      <c r="I24" s="10">
        <f>'Tbl12'!F24/'Tbl11'!C24</f>
        <v>159.59464879641575</v>
      </c>
      <c r="K24" s="10">
        <f>'Tbl12'!G24/'Tbl11'!C24</f>
        <v>15.185209378273392</v>
      </c>
      <c r="M24" s="10">
        <f>'Tbl12'!H24/'Tbl11'!C24</f>
        <v>166.19786543299628</v>
      </c>
      <c r="O24" s="10">
        <f>'Tbl12'!I24/'Tbl11'!C24</f>
        <v>8.2254372064129626</v>
      </c>
      <c r="Q24" s="10">
        <f>'Tbl12'!J24/'Tbl11'!C24</f>
        <v>1.2871114587944854</v>
      </c>
      <c r="S24" s="10">
        <f>'Tbl12'!K24/'Tbl11'!C24</f>
        <v>6.7756263272291966</v>
      </c>
      <c r="U24" s="10">
        <f>'Tbl12'!L25/'Tbl11'!C24</f>
        <v>4.4311665670727471</v>
      </c>
      <c r="W24" s="10">
        <f>'Tbl12'!M24/'Tbl11'!C24</f>
        <v>19.756161922245646</v>
      </c>
      <c r="Y24" s="10">
        <f>'Tbl12'!N24/'Tbl11'!C24</f>
        <v>92.051406033315288</v>
      </c>
    </row>
    <row r="25" spans="1:25">
      <c r="A25" s="3" t="s">
        <v>38</v>
      </c>
      <c r="B25" s="10">
        <f>SUM(C25:Y25)</f>
        <v>1437.9276649418753</v>
      </c>
      <c r="C25" s="10">
        <f>'Tbl12'!C25/'Tbl11'!C25</f>
        <v>31.30550033557304</v>
      </c>
      <c r="E25" s="10">
        <f>'Tbl12'!D25/'Tbl11'!C25</f>
        <v>36.910661015089303</v>
      </c>
      <c r="G25" s="10">
        <f>'Tbl12'!E25/'Tbl11'!C25</f>
        <v>402.79499308580603</v>
      </c>
      <c r="I25" s="10">
        <f>'Tbl12'!F25/'Tbl11'!C25</f>
        <v>275.97066450833802</v>
      </c>
      <c r="K25" s="10">
        <f>'Tbl12'!G25/'Tbl11'!C25</f>
        <v>99.563446696625817</v>
      </c>
      <c r="M25" s="10">
        <f>'Tbl12'!H25/'Tbl11'!C25</f>
        <v>332.3170403904046</v>
      </c>
      <c r="O25" s="10">
        <f>'Tbl12'!I25/'Tbl11'!C25</f>
        <v>1.0102307954257723</v>
      </c>
      <c r="Q25" s="10">
        <f>'Tbl12'!J25/'Tbl11'!C25</f>
        <v>47.299494754881408</v>
      </c>
      <c r="S25" s="10">
        <f>'Tbl12'!K25/'Tbl11'!C25</f>
        <v>4.9533713677798277</v>
      </c>
      <c r="U25" s="10">
        <f>'Tbl12'!L26/'Tbl11'!C25</f>
        <v>0</v>
      </c>
      <c r="W25" s="10">
        <f>'Tbl12'!M25/'Tbl11'!C25</f>
        <v>0</v>
      </c>
      <c r="Y25" s="10">
        <f>'Tbl12'!N25/'Tbl11'!C25</f>
        <v>205.80226199195135</v>
      </c>
    </row>
    <row r="26" spans="1:25">
      <c r="A26" s="3" t="s">
        <v>39</v>
      </c>
      <c r="B26" s="10">
        <f>SUM(C26:Y26)</f>
        <v>739.85740233010938</v>
      </c>
      <c r="C26" s="10">
        <f>'Tbl12'!C26/'Tbl11'!C26</f>
        <v>13.241052661579143</v>
      </c>
      <c r="E26" s="10">
        <f>'Tbl12'!D26/'Tbl11'!C26</f>
        <v>13.55507709931414</v>
      </c>
      <c r="G26" s="10">
        <f>'Tbl12'!E26/'Tbl11'!C26</f>
        <v>180.35416097754515</v>
      </c>
      <c r="I26" s="10">
        <f>'Tbl12'!F26/'Tbl11'!C26</f>
        <v>114.42028382756445</v>
      </c>
      <c r="K26" s="10">
        <f>'Tbl12'!G26/'Tbl11'!C26</f>
        <v>22.87881896667206</v>
      </c>
      <c r="M26" s="10">
        <f>'Tbl12'!H26/'Tbl11'!C26</f>
        <v>231.50521665116213</v>
      </c>
      <c r="O26" s="10">
        <f>'Tbl12'!I26/'Tbl11'!C26</f>
        <v>15.852295588853092</v>
      </c>
      <c r="Q26" s="10">
        <f>'Tbl12'!J26/'Tbl11'!C26</f>
        <v>0.43219956860658049</v>
      </c>
      <c r="S26" s="10">
        <f>'Tbl12'!K26/'Tbl11'!C26</f>
        <v>1.7034479773506184</v>
      </c>
      <c r="U26" s="10">
        <f>'Tbl12'!L26/'Tbl11'!C26</f>
        <v>0</v>
      </c>
      <c r="W26" s="10">
        <f>'Tbl12'!M26/'Tbl11'!C26</f>
        <v>0</v>
      </c>
      <c r="Y26" s="10">
        <f>'Tbl12'!N26/'Tbl11'!C26</f>
        <v>145.914849011462</v>
      </c>
    </row>
    <row r="27" spans="1:25">
      <c r="A27" s="3" t="s">
        <v>40</v>
      </c>
      <c r="B27" s="10">
        <f>SUM(C27:Y27)</f>
        <v>454.48576913404276</v>
      </c>
      <c r="C27" s="10">
        <f>'Tbl12'!C27/'Tbl11'!C27</f>
        <v>4.9077329985281226</v>
      </c>
      <c r="E27" s="10">
        <f>'Tbl12'!D27/'Tbl11'!C27</f>
        <v>6.5024886008775162</v>
      </c>
      <c r="G27" s="10">
        <f>'Tbl12'!E27/'Tbl11'!C27</f>
        <v>85.244561209560672</v>
      </c>
      <c r="I27" s="10">
        <f>'Tbl12'!F27/'Tbl11'!C27</f>
        <v>145.36587816391599</v>
      </c>
      <c r="K27" s="10">
        <f>'Tbl12'!G27/'Tbl11'!C27</f>
        <v>30.035823524817488</v>
      </c>
      <c r="M27" s="10">
        <f>'Tbl12'!H27/'Tbl11'!C27</f>
        <v>132.75096454995256</v>
      </c>
      <c r="O27" s="10">
        <f>'Tbl12'!I27/'Tbl11'!C27</f>
        <v>0.25186613186130713</v>
      </c>
      <c r="Q27" s="10">
        <f>'Tbl12'!J27/'Tbl11'!C27</f>
        <v>0</v>
      </c>
      <c r="S27" s="10">
        <f>'Tbl12'!K27/'Tbl11'!C27</f>
        <v>0</v>
      </c>
      <c r="U27" s="10">
        <f>'Tbl12'!L27/'Tbl11'!C27</f>
        <v>0</v>
      </c>
      <c r="W27" s="10">
        <f>'Tbl12'!M27/'Tbl11'!C27</f>
        <v>0</v>
      </c>
      <c r="Y27" s="10">
        <f>'Tbl12'!N27/'Tbl11'!C27</f>
        <v>49.426453954529094</v>
      </c>
    </row>
    <row r="28" spans="1:25">
      <c r="A28" s="3" t="s">
        <v>41</v>
      </c>
      <c r="B28" s="10">
        <f>SUM(C28:Y28)</f>
        <v>1562.6388803107975</v>
      </c>
      <c r="C28" s="10">
        <f>'Tbl12'!C28/'Tbl11'!C28</f>
        <v>14.078071712028628</v>
      </c>
      <c r="E28" s="10">
        <f>'Tbl12'!D28/'Tbl11'!C28</f>
        <v>35.841707699642974</v>
      </c>
      <c r="G28" s="10">
        <f>'Tbl12'!E28/'Tbl11'!C28</f>
        <v>231.79397827853822</v>
      </c>
      <c r="I28" s="10">
        <f>'Tbl12'!F28/'Tbl11'!C28</f>
        <v>448.26703832819283</v>
      </c>
      <c r="K28" s="10">
        <f>'Tbl12'!G28/'Tbl11'!C28</f>
        <v>302.79870808555154</v>
      </c>
      <c r="M28" s="10">
        <f>'Tbl12'!H28/'Tbl11'!C28</f>
        <v>335.90536362281915</v>
      </c>
      <c r="O28" s="10">
        <f>'Tbl12'!I28/'Tbl11'!C28</f>
        <v>0</v>
      </c>
      <c r="Q28" s="10">
        <f>'Tbl12'!J28/'Tbl11'!C28</f>
        <v>4.955589561531597</v>
      </c>
      <c r="S28" s="10">
        <f>'Tbl12'!K28/'Tbl11'!C28</f>
        <v>2.7694659787748872</v>
      </c>
      <c r="U28" s="10">
        <f>'Tbl12'!L28/'Tbl11'!C28</f>
        <v>27.034591505987493</v>
      </c>
      <c r="W28" s="10">
        <f>'Tbl12'!M28/'Tbl11'!C28</f>
        <v>0</v>
      </c>
      <c r="Y28" s="10">
        <f>'Tbl12'!N28/'Tbl11'!C28</f>
        <v>159.19436553773048</v>
      </c>
    </row>
    <row r="29" spans="1:25">
      <c r="A29" s="3"/>
    </row>
    <row r="30" spans="1:25">
      <c r="A30" s="108" t="s">
        <v>114</v>
      </c>
      <c r="B30" s="10">
        <f>SUM(C30:Y30)</f>
        <v>841.41500950171667</v>
      </c>
      <c r="C30" s="10">
        <f>'Tbl12'!C30/'Tbl11'!C30</f>
        <v>1.3056507679943592</v>
      </c>
      <c r="E30" s="10">
        <f>'Tbl12'!D30/'Tbl11'!C30</f>
        <v>13.251798319295201</v>
      </c>
      <c r="G30" s="10">
        <f>'Tbl12'!E30/'Tbl11'!C30</f>
        <v>249.71788516657659</v>
      </c>
      <c r="I30" s="10">
        <f>'Tbl12'!F30/'Tbl11'!C30</f>
        <v>216.15111772581463</v>
      </c>
      <c r="K30" s="10">
        <f>'Tbl12'!G30/'Tbl11'!C30</f>
        <v>71.814949902425241</v>
      </c>
      <c r="M30" s="10">
        <f>'Tbl12'!H30/'Tbl11'!C30</f>
        <v>147.25803607278914</v>
      </c>
      <c r="O30" s="10">
        <f>'Tbl12'!I30/'Tbl11'!C30</f>
        <v>9.3081891701184833</v>
      </c>
      <c r="Q30" s="10">
        <f>'Tbl12'!J30/'Tbl11'!C30</f>
        <v>1.4215306780940335E-3</v>
      </c>
      <c r="S30" s="10">
        <f>'Tbl12'!K30/'Tbl11'!C30</f>
        <v>0.1658976621005758</v>
      </c>
      <c r="U30" s="10">
        <f>'Tbl12'!L30/'Tbl11'!C30</f>
        <v>0</v>
      </c>
      <c r="W30" s="10">
        <f>'Tbl12'!M30/'Tbl11'!C30</f>
        <v>0</v>
      </c>
      <c r="Y30" s="10">
        <f>'Tbl12'!N30/'Tbl11'!C30</f>
        <v>132.44006318392445</v>
      </c>
    </row>
    <row r="31" spans="1:25">
      <c r="A31" s="3" t="s">
        <v>42</v>
      </c>
      <c r="B31" s="10">
        <f>SUM(C31:Y31)</f>
        <v>962.95506559469607</v>
      </c>
      <c r="C31" s="10">
        <f>'Tbl12'!C31/'Tbl11'!C31</f>
        <v>32.011340048882062</v>
      </c>
      <c r="E31" s="10">
        <f>'Tbl12'!D31/'Tbl11'!C31</f>
        <v>24.940381711694176</v>
      </c>
      <c r="G31" s="10">
        <f>'Tbl12'!E31/'Tbl11'!C31</f>
        <v>223.79164336131871</v>
      </c>
      <c r="I31" s="10">
        <f>'Tbl12'!F31/'Tbl11'!C31</f>
        <v>175.14317665595678</v>
      </c>
      <c r="K31" s="10">
        <f>'Tbl12'!G31/'Tbl11'!C31</f>
        <v>156.62343288166974</v>
      </c>
      <c r="M31" s="10">
        <f>'Tbl12'!H31/'Tbl11'!C31</f>
        <v>184.4736961845924</v>
      </c>
      <c r="O31" s="10">
        <f>'Tbl12'!I31/'Tbl11'!C31</f>
        <v>11.446481877142109</v>
      </c>
      <c r="Q31" s="10">
        <f>'Tbl12'!J31/'Tbl11'!C31</f>
        <v>10.936817310591595</v>
      </c>
      <c r="S31" s="10">
        <f>'Tbl12'!K31/'Tbl11'!C31</f>
        <v>0.75331033123836233</v>
      </c>
      <c r="U31" s="10">
        <f>'Tbl12'!L31/'Tbl11'!C31</f>
        <v>13.528198994848996</v>
      </c>
      <c r="W31" s="10">
        <f>'Tbl12'!M31/'Tbl11'!C31</f>
        <v>0</v>
      </c>
      <c r="Y31" s="10">
        <f>'Tbl12'!N31/'Tbl11'!C31</f>
        <v>129.30658623676109</v>
      </c>
    </row>
    <row r="32" spans="1:25">
      <c r="A32" s="3" t="s">
        <v>43</v>
      </c>
      <c r="B32" s="10">
        <f>SUM(C32:Y32)</f>
        <v>719.8706467022638</v>
      </c>
      <c r="C32" s="10">
        <f>'Tbl12'!C32/'Tbl11'!C32</f>
        <v>11.795103388827368</v>
      </c>
      <c r="E32" s="10">
        <f>'Tbl12'!D32/'Tbl11'!C32</f>
        <v>28.750564510266706</v>
      </c>
      <c r="G32" s="10">
        <f>'Tbl12'!E32/'Tbl11'!C32</f>
        <v>104.94213395431375</v>
      </c>
      <c r="I32" s="10">
        <f>'Tbl12'!F32/'Tbl11'!C32</f>
        <v>202.34751673968532</v>
      </c>
      <c r="K32" s="10">
        <f>'Tbl12'!G32/'Tbl11'!C32</f>
        <v>69.148712562139323</v>
      </c>
      <c r="M32" s="10">
        <f>'Tbl12'!H32/'Tbl11'!C32</f>
        <v>162.6413070188276</v>
      </c>
      <c r="O32" s="10">
        <f>'Tbl12'!I32/'Tbl11'!C32</f>
        <v>0</v>
      </c>
      <c r="Q32" s="10">
        <f>'Tbl12'!J32/'Tbl11'!C32</f>
        <v>3.1834296701222846</v>
      </c>
      <c r="S32" s="10">
        <f>'Tbl12'!K32/'Tbl11'!C32</f>
        <v>5.5575265520543455</v>
      </c>
      <c r="U32" s="10">
        <f>'Tbl12'!L32/'Tbl11'!C32</f>
        <v>45.99431075438973</v>
      </c>
      <c r="W32" s="10">
        <f>'Tbl12'!M32/'Tbl11'!C32</f>
        <v>7.7478990821355138</v>
      </c>
      <c r="Y32" s="10">
        <f>'Tbl12'!N32/'Tbl11'!C32</f>
        <v>77.762142469501811</v>
      </c>
    </row>
    <row r="33" spans="1:25">
      <c r="A33" s="3" t="s">
        <v>44</v>
      </c>
      <c r="B33" s="10">
        <f>SUM(C33:Y33)</f>
        <v>1025.9790917955547</v>
      </c>
      <c r="C33" s="10">
        <f>'Tbl12'!C33/'Tbl11'!C33</f>
        <v>16.335994862276447</v>
      </c>
      <c r="E33" s="10">
        <f>'Tbl12'!D33/'Tbl11'!C33</f>
        <v>31.564965211084974</v>
      </c>
      <c r="G33" s="10">
        <f>'Tbl12'!E33/'Tbl11'!C33</f>
        <v>255.70807182642608</v>
      </c>
      <c r="I33" s="10">
        <f>'Tbl12'!F33/'Tbl11'!C33</f>
        <v>245.83966200675997</v>
      </c>
      <c r="K33" s="10">
        <f>'Tbl12'!G33/'Tbl11'!C33</f>
        <v>12.16877300647587</v>
      </c>
      <c r="M33" s="10">
        <f>'Tbl12'!H33/'Tbl11'!C33</f>
        <v>245.21325442423975</v>
      </c>
      <c r="O33" s="10">
        <f>'Tbl12'!I33/'Tbl11'!C33</f>
        <v>2.1133198749852036</v>
      </c>
      <c r="Q33" s="10">
        <f>'Tbl12'!J33/'Tbl11'!C33</f>
        <v>4.0806733058115787</v>
      </c>
      <c r="S33" s="10">
        <f>'Tbl12'!K33/'Tbl11'!C33</f>
        <v>16.70035429615023</v>
      </c>
      <c r="U33" s="10">
        <f>'Tbl12'!L33/'Tbl11'!C33</f>
        <v>31.341298443780978</v>
      </c>
      <c r="W33" s="10">
        <f>'Tbl12'!M33/'Tbl11'!C33</f>
        <v>0.54091378804903412</v>
      </c>
      <c r="Y33" s="10">
        <f>'Tbl12'!N33/'Tbl11'!C33</f>
        <v>164.37181074951462</v>
      </c>
    </row>
    <row r="34" spans="1:25">
      <c r="A34" s="3" t="s">
        <v>45</v>
      </c>
      <c r="B34" s="10">
        <f>SUM(C34:Y34)</f>
        <v>2861.2556006133823</v>
      </c>
      <c r="C34" s="10">
        <f>'Tbl12'!C34/'Tbl11'!C34</f>
        <v>6.4714161180647132</v>
      </c>
      <c r="E34" s="10">
        <f>'Tbl12'!D34/'Tbl11'!C34</f>
        <v>70.662716754117625</v>
      </c>
      <c r="G34" s="10">
        <f>'Tbl12'!E34/'Tbl11'!C34</f>
        <v>779.16278999428243</v>
      </c>
      <c r="I34" s="10">
        <f>'Tbl12'!F34/'Tbl11'!C34</f>
        <v>1019.771084026825</v>
      </c>
      <c r="K34" s="10">
        <f>'Tbl12'!G34/'Tbl11'!C34</f>
        <v>77.766446543509161</v>
      </c>
      <c r="M34" s="10">
        <f>'Tbl12'!H34/'Tbl11'!C34</f>
        <v>384.8065023434317</v>
      </c>
      <c r="O34" s="10">
        <f>'Tbl12'!I34/'Tbl11'!C34</f>
        <v>5.0111782887842411</v>
      </c>
      <c r="Q34" s="10">
        <f>'Tbl12'!J34/'Tbl11'!C34</f>
        <v>3.0920508301958249</v>
      </c>
      <c r="S34" s="10">
        <f>'Tbl12'!K34/'Tbl11'!C34</f>
        <v>73.724076335939102</v>
      </c>
      <c r="U34" s="10">
        <f>'Tbl12'!L34/'Tbl11'!C34</f>
        <v>12.490968314280671</v>
      </c>
      <c r="W34" s="10">
        <f>'Tbl12'!M34/'Tbl11'!C34</f>
        <v>0</v>
      </c>
      <c r="Y34" s="10">
        <f>'Tbl12'!N34/'Tbl11'!C34</f>
        <v>428.29637106395211</v>
      </c>
    </row>
    <row r="35" spans="1:25">
      <c r="A35" s="3"/>
    </row>
    <row r="36" spans="1:25">
      <c r="A36" s="3" t="s">
        <v>46</v>
      </c>
      <c r="B36" s="10">
        <f>SUM(C36:Y36)</f>
        <v>947.85588388297276</v>
      </c>
      <c r="C36" s="10">
        <f>'Tbl12'!C36/'Tbl11'!C36</f>
        <v>15.687039022903074</v>
      </c>
      <c r="E36" s="10">
        <f>'Tbl12'!D36/'Tbl11'!C36</f>
        <v>26.947751360573861</v>
      </c>
      <c r="G36" s="10">
        <f>'Tbl12'!E36/'Tbl11'!C36</f>
        <v>254.86423052394565</v>
      </c>
      <c r="I36" s="10">
        <f>'Tbl12'!F36/'Tbl11'!C36</f>
        <v>92.651595674402515</v>
      </c>
      <c r="K36" s="10">
        <f>'Tbl12'!G36/'Tbl11'!C36</f>
        <v>49.101116106378555</v>
      </c>
      <c r="M36" s="10">
        <f>'Tbl12'!H36/'Tbl11'!C36</f>
        <v>236.29676227001181</v>
      </c>
      <c r="O36" s="10">
        <f>'Tbl12'!I36/'Tbl11'!C36</f>
        <v>32.788901329948871</v>
      </c>
      <c r="Q36" s="10">
        <f>'Tbl12'!J36/'Tbl11'!C36</f>
        <v>0.93559049832558394</v>
      </c>
      <c r="S36" s="10">
        <f>'Tbl12'!K36/'Tbl11'!C36</f>
        <v>6.2311699692882412</v>
      </c>
      <c r="U36" s="10">
        <f>'Tbl12'!L36/'Tbl11'!C36</f>
        <v>16.403715069664457</v>
      </c>
      <c r="W36" s="10">
        <f>'Tbl12'!M36/'Tbl11'!C36</f>
        <v>0</v>
      </c>
      <c r="Y36" s="10">
        <f>'Tbl12'!N36/'Tbl11'!C36</f>
        <v>215.94801205753001</v>
      </c>
    </row>
    <row r="37" spans="1:25">
      <c r="A37" s="3" t="s">
        <v>47</v>
      </c>
      <c r="B37" s="10">
        <f>SUM(C37:Y37)</f>
        <v>1782.7647612775036</v>
      </c>
      <c r="C37" s="10">
        <f>'Tbl12'!C37/'Tbl11'!C37</f>
        <v>44.789545356501399</v>
      </c>
      <c r="E37" s="10">
        <f>'Tbl12'!D37/'Tbl11'!C37</f>
        <v>82.299089761813661</v>
      </c>
      <c r="G37" s="10">
        <f>'Tbl12'!E37/'Tbl11'!C37</f>
        <v>472.34624748711985</v>
      </c>
      <c r="I37" s="10">
        <f>'Tbl12'!F37/'Tbl11'!C37</f>
        <v>510.34647908683996</v>
      </c>
      <c r="K37" s="10">
        <f>'Tbl12'!G37/'Tbl11'!C37</f>
        <v>29.520747198443782</v>
      </c>
      <c r="M37" s="10">
        <f>'Tbl12'!H37/'Tbl11'!C37</f>
        <v>200.42951785834987</v>
      </c>
      <c r="O37" s="10">
        <f>'Tbl12'!I37/'Tbl11'!C37</f>
        <v>4.9139948227073882</v>
      </c>
      <c r="Q37" s="10">
        <f>'Tbl12'!J37/'Tbl11'!C37</f>
        <v>7.616405663408444</v>
      </c>
      <c r="S37" s="10">
        <f>'Tbl12'!K37/'Tbl11'!C37</f>
        <v>5.7219992768006822</v>
      </c>
      <c r="U37" s="10">
        <f>'Tbl12'!L37/'Tbl11'!C37</f>
        <v>126.86363595222652</v>
      </c>
      <c r="W37" s="10">
        <f>'Tbl12'!M37/'Tbl11'!C37</f>
        <v>0.47094797520210646</v>
      </c>
      <c r="Y37" s="10">
        <f>'Tbl12'!N37/'Tbl11'!C37</f>
        <v>297.44615083808986</v>
      </c>
    </row>
    <row r="38" spans="1:25">
      <c r="A38" s="3" t="s">
        <v>48</v>
      </c>
      <c r="B38" s="10">
        <f>SUM(C38:Y38)</f>
        <v>1621.2735633375892</v>
      </c>
      <c r="C38" s="10">
        <f>'Tbl12'!C38/'Tbl11'!C38</f>
        <v>30.727807331681337</v>
      </c>
      <c r="E38" s="10">
        <f>'Tbl12'!D38/'Tbl11'!C38</f>
        <v>8.2663477887917871</v>
      </c>
      <c r="G38" s="10">
        <f>'Tbl12'!E38/'Tbl11'!C38</f>
        <v>326.86486632355314</v>
      </c>
      <c r="I38" s="10">
        <f>'Tbl12'!F38/'Tbl11'!C38</f>
        <v>454.68443093131941</v>
      </c>
      <c r="K38" s="10">
        <f>'Tbl12'!G38/'Tbl11'!C38</f>
        <v>232.28528389854006</v>
      </c>
      <c r="M38" s="10">
        <f>'Tbl12'!H38/'Tbl11'!C38</f>
        <v>216.48226920754956</v>
      </c>
      <c r="O38" s="10">
        <f>'Tbl12'!I38/'Tbl11'!C38</f>
        <v>26.695558866195803</v>
      </c>
      <c r="Q38" s="10">
        <f>'Tbl12'!J38/'Tbl11'!C38</f>
        <v>0.2065483742580097</v>
      </c>
      <c r="S38" s="10">
        <f>'Tbl12'!K38/'Tbl11'!C38</f>
        <v>0.40469815852206864</v>
      </c>
      <c r="U38" s="10">
        <f>'Tbl12'!L38/'Tbl11'!C38</f>
        <v>110.17377115801837</v>
      </c>
      <c r="W38" s="10">
        <f>'Tbl12'!M38/'Tbl11'!C38</f>
        <v>0</v>
      </c>
      <c r="Y38" s="10">
        <f>'Tbl12'!N38/'Tbl11'!C38</f>
        <v>214.4819812991598</v>
      </c>
    </row>
    <row r="39" spans="1:25" ht="18.75" customHeight="1">
      <c r="A39" s="8" t="s">
        <v>49</v>
      </c>
      <c r="B39" s="28">
        <f>SUM(C39:Y39)</f>
        <v>1110.9983511407916</v>
      </c>
      <c r="C39" s="28">
        <f>'Tbl12'!C39/'Tbl11'!C39</f>
        <v>4.0757365658379232</v>
      </c>
      <c r="D39" s="28"/>
      <c r="E39" s="28">
        <f>'Tbl12'!D39/'Tbl11'!C39</f>
        <v>20.367703502671805</v>
      </c>
      <c r="F39" s="28"/>
      <c r="G39" s="28">
        <f>'Tbl12'!E39/'Tbl11'!C39</f>
        <v>338.22025900544077</v>
      </c>
      <c r="H39" s="28"/>
      <c r="I39" s="28">
        <f>'Tbl12'!F39/'Tbl11'!C39</f>
        <v>320.27658023547531</v>
      </c>
      <c r="J39" s="28"/>
      <c r="K39" s="28">
        <f>'Tbl12'!G39/'Tbl11'!C39</f>
        <v>73.799874416332017</v>
      </c>
      <c r="L39" s="28"/>
      <c r="M39" s="28">
        <f>'Tbl12'!H39/'Tbl11'!C39</f>
        <v>203.50647946135916</v>
      </c>
      <c r="N39" s="28"/>
      <c r="O39" s="28">
        <f>'Tbl12'!I39/'Tbl11'!C39</f>
        <v>0</v>
      </c>
      <c r="P39" s="28"/>
      <c r="Q39" s="28">
        <f>'Tbl12'!J39/'Tbl11'!C39</f>
        <v>1.6315580008933832</v>
      </c>
      <c r="R39" s="28"/>
      <c r="S39" s="28">
        <f>'Tbl12'!K39/'Tbl11'!C39</f>
        <v>20.888695106201919</v>
      </c>
      <c r="T39" s="28"/>
      <c r="U39" s="28">
        <f>'Tbl12'!L39/'Tbl11'!C39</f>
        <v>4.1195034701760473</v>
      </c>
      <c r="V39" s="28"/>
      <c r="W39" s="28">
        <f>'Tbl12'!M39/'Tbl11'!C39</f>
        <v>13.272501742702653</v>
      </c>
      <c r="X39" s="28"/>
      <c r="Y39" s="28">
        <f>'Tbl12'!N39/'Tbl11'!C39</f>
        <v>110.8394596337006</v>
      </c>
    </row>
    <row r="40" spans="1:25">
      <c r="A40" s="170" t="s">
        <v>129</v>
      </c>
    </row>
    <row r="41" spans="1:25">
      <c r="A41" s="170" t="s">
        <v>131</v>
      </c>
    </row>
  </sheetData>
  <phoneticPr fontId="0" type="noConversion"/>
  <printOptions horizontalCentered="1"/>
  <pageMargins left="0.5" right="0.5" top="0.37" bottom="0.38" header="0.17" footer="0.25"/>
  <pageSetup scale="67" fitToHeight="0" orientation="landscape" r:id="rId1"/>
  <headerFooter scaleWithDoc="0" alignWithMargins="0">
    <oddFooter>&amp;L&amp;"Arial,Italic"MSDE - LAB   06/2022&amp;C&amp;P&amp;R&amp;"Arial,Italic"Selected Financial Data,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P40"/>
  <sheetViews>
    <sheetView showGridLines="0" zoomScaleNormal="100" workbookViewId="0">
      <selection activeCell="F30" sqref="F30"/>
    </sheetView>
  </sheetViews>
  <sheetFormatPr defaultColWidth="9.140625" defaultRowHeight="12.75"/>
  <cols>
    <col min="1" max="1" width="13.42578125" style="10" customWidth="1"/>
    <col min="2" max="2" width="12.5703125" style="10" customWidth="1"/>
    <col min="3" max="3" width="9.140625" style="10" bestFit="1" customWidth="1"/>
    <col min="4" max="4" width="10.140625" style="10" bestFit="1" customWidth="1"/>
    <col min="5" max="5" width="12" style="10" customWidth="1"/>
    <col min="6" max="6" width="12.7109375" style="10" customWidth="1"/>
    <col min="7" max="7" width="2.42578125" style="10" customWidth="1"/>
    <col min="8" max="8" width="11.5703125" style="10" bestFit="1" customWidth="1"/>
    <col min="9" max="9" width="1.5703125" style="10" customWidth="1"/>
    <col min="10" max="10" width="10.42578125" style="10" bestFit="1" customWidth="1"/>
    <col min="11" max="11" width="9.42578125" style="10" customWidth="1"/>
    <col min="12" max="12" width="9.140625" style="10" bestFit="1" customWidth="1"/>
    <col min="13" max="15" width="10.140625" style="10" bestFit="1" customWidth="1"/>
    <col min="16" max="16" width="11.140625" style="10" bestFit="1" customWidth="1"/>
    <col min="17" max="16384" width="9.140625" style="10"/>
  </cols>
  <sheetData>
    <row r="1" spans="1:16">
      <c r="A1" s="255"/>
      <c r="B1" s="255"/>
      <c r="C1" s="255"/>
      <c r="D1" s="255"/>
      <c r="E1" s="255"/>
      <c r="F1" s="255"/>
      <c r="G1" s="255"/>
      <c r="H1" s="255" t="s">
        <v>86</v>
      </c>
      <c r="I1" s="255"/>
      <c r="J1" s="255"/>
      <c r="K1" s="255"/>
      <c r="L1" s="255"/>
      <c r="M1" s="255"/>
      <c r="N1" s="255"/>
      <c r="O1" s="255"/>
      <c r="P1" s="255"/>
    </row>
    <row r="3" spans="1:16">
      <c r="A3" s="347" t="s">
        <v>191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3.5" thickBo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15" customHeight="1" thickTop="1">
      <c r="E6" s="254"/>
      <c r="F6" s="254" t="s">
        <v>80</v>
      </c>
      <c r="G6" s="254"/>
      <c r="H6" s="254"/>
      <c r="I6" s="55"/>
    </row>
    <row r="7" spans="1:16" ht="15.75" customHeight="1">
      <c r="A7" s="3" t="s">
        <v>82</v>
      </c>
      <c r="B7" s="274" t="s">
        <v>165</v>
      </c>
      <c r="C7" s="48"/>
      <c r="D7" s="48" t="s">
        <v>2</v>
      </c>
      <c r="E7" s="294" t="s">
        <v>163</v>
      </c>
      <c r="F7" s="257" t="s">
        <v>6</v>
      </c>
      <c r="G7" s="257"/>
      <c r="H7" s="255" t="s">
        <v>8</v>
      </c>
      <c r="I7" s="255"/>
      <c r="J7" s="48"/>
      <c r="K7" s="48" t="s">
        <v>12</v>
      </c>
      <c r="L7" s="48"/>
      <c r="M7" s="48" t="s">
        <v>12</v>
      </c>
      <c r="N7" s="48"/>
      <c r="O7" s="48" t="s">
        <v>21</v>
      </c>
      <c r="P7" s="48"/>
    </row>
    <row r="8" spans="1:16">
      <c r="A8" t="s">
        <v>11</v>
      </c>
      <c r="B8" s="274" t="s">
        <v>84</v>
      </c>
      <c r="C8" s="48" t="s">
        <v>0</v>
      </c>
      <c r="D8" s="48" t="s">
        <v>0</v>
      </c>
      <c r="E8" s="274" t="s">
        <v>161</v>
      </c>
      <c r="F8" s="255" t="s">
        <v>3</v>
      </c>
      <c r="G8" s="255"/>
      <c r="H8" s="255" t="s">
        <v>3</v>
      </c>
      <c r="I8" s="255"/>
      <c r="J8" s="48" t="s">
        <v>10</v>
      </c>
      <c r="K8" s="48" t="s">
        <v>14</v>
      </c>
      <c r="L8" s="48" t="s">
        <v>16</v>
      </c>
      <c r="M8" s="48" t="s">
        <v>17</v>
      </c>
      <c r="N8" s="48" t="s">
        <v>81</v>
      </c>
      <c r="O8" s="48" t="s">
        <v>22</v>
      </c>
      <c r="P8" s="48" t="s">
        <v>23</v>
      </c>
    </row>
    <row r="9" spans="1:16">
      <c r="A9" s="8" t="s">
        <v>83</v>
      </c>
      <c r="B9" s="253"/>
      <c r="C9" s="47" t="s">
        <v>1</v>
      </c>
      <c r="D9" s="47" t="s">
        <v>1</v>
      </c>
      <c r="E9" s="293" t="s">
        <v>162</v>
      </c>
      <c r="F9" s="254" t="s">
        <v>7</v>
      </c>
      <c r="G9" s="254"/>
      <c r="H9" s="254" t="s">
        <v>9</v>
      </c>
      <c r="I9" s="254"/>
      <c r="J9" s="47" t="s">
        <v>11</v>
      </c>
      <c r="K9" s="47" t="s">
        <v>15</v>
      </c>
      <c r="L9" s="47" t="s">
        <v>15</v>
      </c>
      <c r="M9" s="47" t="s">
        <v>18</v>
      </c>
      <c r="N9" s="47" t="s">
        <v>20</v>
      </c>
      <c r="O9" s="47" t="s">
        <v>20</v>
      </c>
      <c r="P9" s="47" t="s">
        <v>24</v>
      </c>
    </row>
    <row r="10" spans="1:16" s="49" customFormat="1">
      <c r="A10" s="70" t="s">
        <v>51</v>
      </c>
      <c r="B10" s="49">
        <f>+'Tbl3'!B10-'Tbl5'!B10</f>
        <v>14445.358865080558</v>
      </c>
      <c r="C10" s="49">
        <f>+'Tbl3'!E10-'Tbl5'!C10</f>
        <v>403.84556688981598</v>
      </c>
      <c r="D10" s="49">
        <f>+'Tbl3'!H10-'Tbl5'!E10</f>
        <v>957.42596204784161</v>
      </c>
      <c r="E10" s="49">
        <f>+'Tbl3'!K10-'Tbl5'!G10</f>
        <v>5508.5314652529069</v>
      </c>
      <c r="F10" s="49">
        <f>+'Tbl3'!N10-'Tbl5'!I10</f>
        <v>318.83978792152425</v>
      </c>
      <c r="H10" s="49">
        <f>+'Tbl3'!Q10-'Tbl5'!K10</f>
        <v>336.08971114041407</v>
      </c>
      <c r="J10" s="49">
        <f>+'Tbl3'!T10-'Tbl5'!M10</f>
        <v>1569.2745267691575</v>
      </c>
      <c r="K10" s="49">
        <f>+'Tbl3'!W10-'Tbl5'!O10</f>
        <v>132.7780626391918</v>
      </c>
      <c r="L10" s="49">
        <f>+'Tbl3'!Z10-'Tbl5'!Q10</f>
        <v>87.381362103696517</v>
      </c>
      <c r="M10" s="49">
        <f>+'Tbl3'!AC10-'Tbl5'!S10</f>
        <v>595.39515877300528</v>
      </c>
      <c r="N10" s="49">
        <f>+'Tbl3'!AF10-'Tbl5'!U10</f>
        <v>910.69474838988174</v>
      </c>
      <c r="O10" s="49">
        <f>+'Tbl3'!AI10-'Tbl5'!W10</f>
        <v>319.71023299546096</v>
      </c>
      <c r="P10" s="49">
        <f>+'Tbl3'!AL10-'Tbl5'!Y10</f>
        <v>3305.3922801576614</v>
      </c>
    </row>
    <row r="11" spans="1:16">
      <c r="A11" s="3"/>
      <c r="B11" s="23"/>
      <c r="C11" s="49"/>
      <c r="D11" s="49"/>
      <c r="E11" s="11"/>
      <c r="F11" s="11"/>
      <c r="G11" s="11"/>
      <c r="H11" s="11"/>
      <c r="I11" s="11"/>
      <c r="J11" s="11"/>
      <c r="K11" s="11"/>
      <c r="L11" s="11"/>
      <c r="N11" s="11"/>
      <c r="O11" s="11"/>
      <c r="P11" s="11"/>
    </row>
    <row r="12" spans="1:16">
      <c r="A12" s="3" t="s">
        <v>28</v>
      </c>
      <c r="B12" s="10">
        <f>+'Tbl3'!B12-'Tbl5'!B12</f>
        <v>13493.887210031429</v>
      </c>
      <c r="C12" s="11">
        <f>+'Tbl3'!E12-'Tbl5'!C12</f>
        <v>273.46312639695549</v>
      </c>
      <c r="D12" s="11">
        <f>+'Tbl3'!H12-'Tbl5'!E12</f>
        <v>885.64864607134939</v>
      </c>
      <c r="E12" s="11">
        <f>+'Tbl3'!K12-'Tbl5'!G12</f>
        <v>5205.218303444185</v>
      </c>
      <c r="F12" s="11">
        <f>+'Tbl3'!N12-'Tbl5'!I12</f>
        <v>431.41714176731341</v>
      </c>
      <c r="G12" s="11"/>
      <c r="H12" s="11">
        <f>+'Tbl3'!Q12-'Tbl5'!K12</f>
        <v>158.99425754731334</v>
      </c>
      <c r="I12" s="11"/>
      <c r="J12" s="11">
        <f>+'Tbl3'!T12-'Tbl5'!M12</f>
        <v>1705.320875358814</v>
      </c>
      <c r="K12" s="11">
        <f>+'Tbl3'!W12-'Tbl5'!O12</f>
        <v>72.724747399292951</v>
      </c>
      <c r="L12" s="11">
        <f>+'Tbl3'!Z12-'Tbl5'!Q12</f>
        <v>77.248788863087398</v>
      </c>
      <c r="M12" s="11">
        <f>+'Tbl3'!AC12-'Tbl5'!S12</f>
        <v>683.65250608456734</v>
      </c>
      <c r="N12" s="11">
        <f>+'Tbl3'!AF12-'Tbl5'!U12</f>
        <v>969.37139948924028</v>
      </c>
      <c r="O12" s="11">
        <f>+'Tbl3'!AI12-'Tbl5'!W12</f>
        <v>224.64720724062192</v>
      </c>
      <c r="P12" s="11">
        <f>+'Tbl3'!AL12-'Tbl5'!Y12</f>
        <v>2806.1802103686882</v>
      </c>
    </row>
    <row r="13" spans="1:16">
      <c r="A13" s="3" t="s">
        <v>29</v>
      </c>
      <c r="B13" s="10">
        <f>+'Tbl3'!B13-'Tbl5'!B13</f>
        <v>13727.821887690809</v>
      </c>
      <c r="C13" s="11">
        <f>+'Tbl3'!E13-'Tbl5'!C13</f>
        <v>457.30724037579512</v>
      </c>
      <c r="D13" s="11">
        <f>+'Tbl3'!H13-'Tbl5'!E13</f>
        <v>867.54131449661315</v>
      </c>
      <c r="E13" s="11">
        <f>+'Tbl3'!K13-'Tbl5'!G13</f>
        <v>5449.1688307279746</v>
      </c>
      <c r="F13" s="11">
        <f>+'Tbl3'!N13-'Tbl5'!I13</f>
        <v>530.16635940845458</v>
      </c>
      <c r="G13" s="11"/>
      <c r="H13" s="11">
        <f>+'Tbl3'!Q13-'Tbl5'!K13</f>
        <v>251.6380936852496</v>
      </c>
      <c r="I13" s="11"/>
      <c r="J13" s="11">
        <f>+'Tbl3'!T13-'Tbl5'!M13</f>
        <v>1316.756856729862</v>
      </c>
      <c r="K13" s="11">
        <f>+'Tbl3'!W13-'Tbl5'!O13</f>
        <v>122.90166822261429</v>
      </c>
      <c r="L13" s="11">
        <f>+'Tbl3'!Z13-'Tbl5'!Q13</f>
        <v>4.982237888041233</v>
      </c>
      <c r="M13" s="11">
        <f>+'Tbl3'!AC13-'Tbl5'!S13</f>
        <v>560.15705994151642</v>
      </c>
      <c r="N13" s="11">
        <f>+'Tbl3'!AF13-'Tbl5'!U13</f>
        <v>916.71052796637287</v>
      </c>
      <c r="O13" s="11">
        <f>+'Tbl3'!AI13-'Tbl5'!W13</f>
        <v>306.35955479755523</v>
      </c>
      <c r="P13" s="11">
        <f>+'Tbl3'!AL13-'Tbl5'!Y13</f>
        <v>2944.1321434507618</v>
      </c>
    </row>
    <row r="14" spans="1:16">
      <c r="A14" s="3" t="s">
        <v>50</v>
      </c>
      <c r="B14" s="10">
        <f>+'Tbl3'!B14-'Tbl5'!B14</f>
        <v>14466.380273987559</v>
      </c>
      <c r="C14" s="11">
        <f>+'Tbl3'!E14-'Tbl5'!C14</f>
        <v>550.7377228958502</v>
      </c>
      <c r="D14" s="11">
        <f>+'Tbl3'!H14-'Tbl5'!E14</f>
        <v>1015.9682617832528</v>
      </c>
      <c r="E14" s="11">
        <f>+'Tbl3'!K14-'Tbl5'!G14</f>
        <v>4714.3669977688314</v>
      </c>
      <c r="F14" s="11">
        <f>+'Tbl3'!N14-'Tbl5'!I14</f>
        <v>353.59858680680924</v>
      </c>
      <c r="G14" s="11"/>
      <c r="H14" s="11">
        <f>+'Tbl3'!Q14-'Tbl5'!K14</f>
        <v>1048.9933072332517</v>
      </c>
      <c r="I14" s="11"/>
      <c r="J14" s="11">
        <f>+'Tbl3'!T14-'Tbl5'!M14</f>
        <v>1869.483325338231</v>
      </c>
      <c r="K14" s="11">
        <f>+'Tbl3'!W14-'Tbl5'!O14</f>
        <v>216.42327319034075</v>
      </c>
      <c r="L14" s="11">
        <f>+'Tbl3'!Z14-'Tbl5'!Q14</f>
        <v>28.462108580527005</v>
      </c>
      <c r="M14" s="11">
        <f>+'Tbl3'!AC14-'Tbl5'!S14</f>
        <v>387.17969968334057</v>
      </c>
      <c r="N14" s="11">
        <f>+'Tbl3'!AF14-'Tbl5'!U14</f>
        <v>773.09357153648648</v>
      </c>
      <c r="O14" s="11">
        <f>+'Tbl3'!AI14-'Tbl5'!W14</f>
        <v>358.19187754176835</v>
      </c>
      <c r="P14" s="11">
        <f>+'Tbl3'!AL14-'Tbl5'!Y14</f>
        <v>3149.8815416288712</v>
      </c>
    </row>
    <row r="15" spans="1:16">
      <c r="A15" s="3" t="s">
        <v>30</v>
      </c>
      <c r="B15" s="10">
        <f>+'Tbl3'!B15-'Tbl5'!B15</f>
        <v>13516.887456835977</v>
      </c>
      <c r="C15" s="11">
        <f>+'Tbl3'!E15-'Tbl5'!C15</f>
        <v>522.56300698227255</v>
      </c>
      <c r="D15" s="11">
        <f>+'Tbl3'!H15-'Tbl5'!E15</f>
        <v>920.98356852306563</v>
      </c>
      <c r="E15" s="11">
        <f>+'Tbl3'!K15-'Tbl5'!G15</f>
        <v>5009.2539343451763</v>
      </c>
      <c r="F15" s="11">
        <f>+'Tbl3'!N15-'Tbl5'!I15</f>
        <v>213.59375616919422</v>
      </c>
      <c r="G15" s="11"/>
      <c r="H15" s="11">
        <f>+'Tbl3'!Q15-'Tbl5'!K15</f>
        <v>433.57184878763314</v>
      </c>
      <c r="I15" s="11"/>
      <c r="J15" s="11">
        <f>+'Tbl3'!T15-'Tbl5'!M15</f>
        <v>1429.2189417296945</v>
      </c>
      <c r="K15" s="11">
        <f>+'Tbl3'!W15-'Tbl5'!O15</f>
        <v>147.35377509820017</v>
      </c>
      <c r="L15" s="11">
        <f>+'Tbl3'!Z15-'Tbl5'!Q15</f>
        <v>150.75557672675694</v>
      </c>
      <c r="M15" s="11">
        <f>+'Tbl3'!AC15-'Tbl5'!S15</f>
        <v>537.55185359259872</v>
      </c>
      <c r="N15" s="11">
        <f>+'Tbl3'!AF15-'Tbl5'!U15</f>
        <v>854.15030547940523</v>
      </c>
      <c r="O15" s="11">
        <f>+'Tbl3'!AI15-'Tbl5'!W15</f>
        <v>354.68573553574379</v>
      </c>
      <c r="P15" s="11">
        <f>+'Tbl3'!AL15-'Tbl5'!Y15</f>
        <v>2943.2051538662367</v>
      </c>
    </row>
    <row r="16" spans="1:16">
      <c r="A16" s="3" t="s">
        <v>31</v>
      </c>
      <c r="B16" s="10">
        <f>+'Tbl3'!B16-'Tbl5'!B16</f>
        <v>14176.256340735967</v>
      </c>
      <c r="C16" s="11">
        <f>+'Tbl3'!E16-'Tbl5'!C16</f>
        <v>429.24312329189382</v>
      </c>
      <c r="D16" s="11">
        <f>+'Tbl3'!H16-'Tbl5'!E16</f>
        <v>769.9603196526042</v>
      </c>
      <c r="E16" s="11">
        <f>+'Tbl3'!K16-'Tbl5'!G16</f>
        <v>5634.5850414396909</v>
      </c>
      <c r="F16" s="11">
        <f>+'Tbl3'!N16-'Tbl5'!I16</f>
        <v>128.7663239341523</v>
      </c>
      <c r="G16" s="11"/>
      <c r="H16" s="11">
        <f>+'Tbl3'!Q16-'Tbl5'!K16</f>
        <v>175.1500559734466</v>
      </c>
      <c r="I16" s="11"/>
      <c r="J16" s="11">
        <f>+'Tbl3'!T16-'Tbl5'!M16</f>
        <v>1570.6984901857668</v>
      </c>
      <c r="K16" s="11">
        <f>+'Tbl3'!W16-'Tbl5'!O16</f>
        <v>162.88855646374714</v>
      </c>
      <c r="L16" s="11">
        <f>+'Tbl3'!Z16-'Tbl5'!Q16</f>
        <v>114.45438147873364</v>
      </c>
      <c r="M16" s="11">
        <f>+'Tbl3'!AC16-'Tbl5'!S16</f>
        <v>892.31006590379991</v>
      </c>
      <c r="N16" s="11">
        <f>+'Tbl3'!AF16-'Tbl5'!U16</f>
        <v>948.20232493640776</v>
      </c>
      <c r="O16" s="11">
        <f>+'Tbl3'!AI16-'Tbl5'!W16</f>
        <v>217.21323775958845</v>
      </c>
      <c r="P16" s="11">
        <f>+'Tbl3'!AL16-'Tbl5'!Y16</f>
        <v>3132.7844197161339</v>
      </c>
    </row>
    <row r="17" spans="1:16">
      <c r="A17" s="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3" t="s">
        <v>32</v>
      </c>
      <c r="B18" s="10">
        <f>+'Tbl3'!B18-'Tbl5'!B18</f>
        <v>13751.117432227098</v>
      </c>
      <c r="C18" s="11">
        <f>+'Tbl3'!E18-'Tbl5'!C18</f>
        <v>395.42040304367674</v>
      </c>
      <c r="D18" s="11">
        <f>+'Tbl3'!H18-'Tbl5'!E18</f>
        <v>970.99167839427753</v>
      </c>
      <c r="E18" s="11">
        <f>+'Tbl3'!K18-'Tbl5'!G18</f>
        <v>5584.702111523603</v>
      </c>
      <c r="F18" s="11">
        <f>+'Tbl3'!N18-'Tbl5'!I18</f>
        <v>186.44289154028121</v>
      </c>
      <c r="G18" s="11"/>
      <c r="H18" s="11">
        <f>+'Tbl3'!Q18-'Tbl5'!K18</f>
        <v>190.00836296124027</v>
      </c>
      <c r="I18" s="11"/>
      <c r="J18" s="11">
        <f>+'Tbl3'!T18-'Tbl5'!M18</f>
        <v>1019.8855693928906</v>
      </c>
      <c r="K18" s="11">
        <f>+'Tbl3'!W18-'Tbl5'!O18</f>
        <v>118.33154830785575</v>
      </c>
      <c r="L18" s="11">
        <f>+'Tbl3'!Z18-'Tbl5'!Q18</f>
        <v>161.93253366537704</v>
      </c>
      <c r="M18" s="11">
        <f>+'Tbl3'!AC18-'Tbl5'!S18</f>
        <v>671.98850207873215</v>
      </c>
      <c r="N18" s="11">
        <f>+'Tbl3'!AF18-'Tbl5'!U18</f>
        <v>1000.0299379604761</v>
      </c>
      <c r="O18" s="11">
        <f>+'Tbl3'!AI18-'Tbl5'!W18</f>
        <v>215.10104552949616</v>
      </c>
      <c r="P18" s="11">
        <f>+'Tbl3'!AL18-'Tbl5'!Y18</f>
        <v>3236.2828478291926</v>
      </c>
    </row>
    <row r="19" spans="1:16">
      <c r="A19" s="3" t="s">
        <v>33</v>
      </c>
      <c r="B19" s="10">
        <f>+'Tbl3'!B19-'Tbl5'!B19</f>
        <v>13821.430219327787</v>
      </c>
      <c r="C19" s="11">
        <f>+'Tbl3'!E19-'Tbl5'!C19</f>
        <v>208.78419448671704</v>
      </c>
      <c r="D19" s="11">
        <f>+'Tbl3'!H19-'Tbl5'!E19</f>
        <v>1013.3441660966168</v>
      </c>
      <c r="E19" s="11">
        <f>+'Tbl3'!K19-'Tbl5'!G19</f>
        <v>5347.4912111491249</v>
      </c>
      <c r="F19" s="11">
        <f>+'Tbl3'!N19-'Tbl5'!I19</f>
        <v>307.8254222832565</v>
      </c>
      <c r="G19" s="11"/>
      <c r="H19" s="11">
        <f>+'Tbl3'!Q19-'Tbl5'!K19</f>
        <v>55.73873868935145</v>
      </c>
      <c r="I19" s="11"/>
      <c r="J19" s="11">
        <f>+'Tbl3'!T19-'Tbl5'!M19</f>
        <v>1385.6678578875492</v>
      </c>
      <c r="K19" s="11">
        <f>+'Tbl3'!W19-'Tbl5'!O19</f>
        <v>73.586954820283552</v>
      </c>
      <c r="L19" s="11">
        <f>+'Tbl3'!Z19-'Tbl5'!Q19</f>
        <v>175.5213679029786</v>
      </c>
      <c r="M19" s="11">
        <f>+'Tbl3'!AC19-'Tbl5'!S19</f>
        <v>886.1679685510818</v>
      </c>
      <c r="N19" s="11">
        <f>+'Tbl3'!AF19-'Tbl5'!U19</f>
        <v>867.79797006556396</v>
      </c>
      <c r="O19" s="11">
        <f>+'Tbl3'!AI19-'Tbl5'!W19</f>
        <v>257.11118313285658</v>
      </c>
      <c r="P19" s="11">
        <f>+'Tbl3'!AL19-'Tbl5'!Y19</f>
        <v>3242.3931842624111</v>
      </c>
    </row>
    <row r="20" spans="1:16">
      <c r="A20" s="3" t="s">
        <v>34</v>
      </c>
      <c r="B20" s="10">
        <f>+'Tbl3'!B20-'Tbl5'!B20</f>
        <v>13318.215812981056</v>
      </c>
      <c r="C20" s="11">
        <f>+'Tbl3'!E20-'Tbl5'!C20</f>
        <v>332.32860350298921</v>
      </c>
      <c r="D20" s="11">
        <f>+'Tbl3'!H20-'Tbl5'!E20</f>
        <v>979.16535195383756</v>
      </c>
      <c r="E20" s="11">
        <f>+'Tbl3'!K20-'Tbl5'!G20</f>
        <v>5394.1236374806304</v>
      </c>
      <c r="F20" s="11">
        <f>+'Tbl3'!N20-'Tbl5'!I20</f>
        <v>100.2419188661942</v>
      </c>
      <c r="G20" s="11"/>
      <c r="H20" s="11">
        <f>+'Tbl3'!Q20-'Tbl5'!K20</f>
        <v>192.89610022182742</v>
      </c>
      <c r="I20" s="11"/>
      <c r="J20" s="11">
        <f>+'Tbl3'!T20-'Tbl5'!M20</f>
        <v>1666.0362835202832</v>
      </c>
      <c r="K20" s="11">
        <f>+'Tbl3'!W20-'Tbl5'!O20</f>
        <v>115.7372575269528</v>
      </c>
      <c r="L20" s="11">
        <f>+'Tbl3'!Z20-'Tbl5'!Q20</f>
        <v>129.956612371783</v>
      </c>
      <c r="M20" s="11">
        <f>+'Tbl3'!AC20-'Tbl5'!S20</f>
        <v>656.25599684070824</v>
      </c>
      <c r="N20" s="11">
        <f>+'Tbl3'!AF20-'Tbl5'!U20</f>
        <v>747.04000324428273</v>
      </c>
      <c r="O20" s="11">
        <f>+'Tbl3'!AI20-'Tbl5'!W20</f>
        <v>265.36187416405795</v>
      </c>
      <c r="P20" s="11">
        <f>+'Tbl3'!AL20-'Tbl5'!Y20</f>
        <v>2739.0721732875127</v>
      </c>
    </row>
    <row r="21" spans="1:16">
      <c r="A21" s="3" t="s">
        <v>35</v>
      </c>
      <c r="B21" s="10">
        <f>+'Tbl3'!B21-'Tbl5'!B21</f>
        <v>14599.360199617724</v>
      </c>
      <c r="C21" s="11">
        <f>+'Tbl3'!E21-'Tbl5'!C21</f>
        <v>419.07126843027839</v>
      </c>
      <c r="D21" s="11">
        <f>+'Tbl3'!H21-'Tbl5'!E21</f>
        <v>920.00505381870346</v>
      </c>
      <c r="E21" s="11">
        <f>+'Tbl3'!K21-'Tbl5'!G21</f>
        <v>5373.2523238973263</v>
      </c>
      <c r="F21" s="11">
        <f>+'Tbl3'!N21-'Tbl5'!I21</f>
        <v>379.71480653402801</v>
      </c>
      <c r="G21" s="11"/>
      <c r="H21" s="11">
        <f>+'Tbl3'!Q21-'Tbl5'!K21</f>
        <v>76.812269332167403</v>
      </c>
      <c r="I21" s="11"/>
      <c r="J21" s="11">
        <f>+'Tbl3'!T21-'Tbl5'!M21</f>
        <v>1367.3782479670963</v>
      </c>
      <c r="K21" s="11">
        <f>+'Tbl3'!W21-'Tbl5'!O21</f>
        <v>154.69074836797816</v>
      </c>
      <c r="L21" s="11">
        <f>+'Tbl3'!Z21-'Tbl5'!Q21</f>
        <v>141.07508826246323</v>
      </c>
      <c r="M21" s="11">
        <f>+'Tbl3'!AC21-'Tbl5'!S21</f>
        <v>915.13541308238746</v>
      </c>
      <c r="N21" s="11">
        <f>+'Tbl3'!AF21-'Tbl5'!U21</f>
        <v>1672.4363962288819</v>
      </c>
      <c r="O21" s="11">
        <f>+'Tbl3'!AI21-'Tbl5'!W21</f>
        <v>266.13209615420402</v>
      </c>
      <c r="P21" s="11">
        <f>+'Tbl3'!AL21-'Tbl5'!Y21</f>
        <v>2913.6564875422082</v>
      </c>
    </row>
    <row r="22" spans="1:16">
      <c r="A22" s="3" t="s">
        <v>36</v>
      </c>
      <c r="B22" s="10">
        <f>+'Tbl3'!B22-'Tbl5'!B22</f>
        <v>14929.915876619039</v>
      </c>
      <c r="C22" s="11">
        <f>+'Tbl3'!E22-'Tbl5'!C22</f>
        <v>390.93514933012864</v>
      </c>
      <c r="D22" s="11">
        <f>+'Tbl3'!H22-'Tbl5'!E22</f>
        <v>1287.7353451729205</v>
      </c>
      <c r="E22" s="11">
        <f>+'Tbl3'!K22-'Tbl5'!G22</f>
        <v>5454.4264921885433</v>
      </c>
      <c r="F22" s="11">
        <f>+'Tbl3'!N22-'Tbl5'!I22</f>
        <v>269.12338095873952</v>
      </c>
      <c r="G22" s="11"/>
      <c r="H22" s="11">
        <f>+'Tbl3'!Q22-'Tbl5'!K22</f>
        <v>246.18306850046736</v>
      </c>
      <c r="I22" s="11"/>
      <c r="J22" s="11">
        <f>+'Tbl3'!T22-'Tbl5'!M22</f>
        <v>1275.117728223617</v>
      </c>
      <c r="K22" s="11">
        <f>+'Tbl3'!W22-'Tbl5'!O22</f>
        <v>493.04713579917217</v>
      </c>
      <c r="L22" s="11">
        <f>+'Tbl3'!Z22-'Tbl5'!Q22</f>
        <v>163.67628076734769</v>
      </c>
      <c r="M22" s="11">
        <f>+'Tbl3'!AC22-'Tbl5'!S22</f>
        <v>750.39124048604629</v>
      </c>
      <c r="N22" s="11">
        <f>+'Tbl3'!AF22-'Tbl5'!U22</f>
        <v>778.68406996928832</v>
      </c>
      <c r="O22" s="11">
        <f>+'Tbl3'!AI22-'Tbl5'!W22</f>
        <v>432.83905283304404</v>
      </c>
      <c r="P22" s="11">
        <f>+'Tbl3'!AL22-'Tbl5'!Y22</f>
        <v>3387.7569323897274</v>
      </c>
    </row>
    <row r="23" spans="1:16">
      <c r="A23" s="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>
      <c r="A24" s="3" t="s">
        <v>37</v>
      </c>
      <c r="B24" s="10">
        <f>+'Tbl3'!B24-'Tbl5'!B24</f>
        <v>12962.314610521998</v>
      </c>
      <c r="C24" s="11">
        <f>+'Tbl3'!E24-'Tbl5'!C24</f>
        <v>271.56773378076252</v>
      </c>
      <c r="D24" s="11">
        <f>+'Tbl3'!H24-'Tbl5'!E24</f>
        <v>909.44165105915533</v>
      </c>
      <c r="E24" s="11">
        <f>+'Tbl3'!K24-'Tbl5'!G24</f>
        <v>5373.7273885244886</v>
      </c>
      <c r="F24" s="11">
        <f>+'Tbl3'!N24-'Tbl5'!I24</f>
        <v>320.88915375269937</v>
      </c>
      <c r="G24" s="11"/>
      <c r="H24" s="11">
        <f>+'Tbl3'!Q24-'Tbl5'!K24</f>
        <v>45.559307325949632</v>
      </c>
      <c r="I24" s="11"/>
      <c r="J24" s="11">
        <f>+'Tbl3'!T24-'Tbl5'!M24</f>
        <v>1195.8163361124516</v>
      </c>
      <c r="K24" s="11">
        <f>+'Tbl3'!W24-'Tbl5'!O24</f>
        <v>55.144717947132186</v>
      </c>
      <c r="L24" s="11">
        <f>+'Tbl3'!Z24-'Tbl5'!Q24</f>
        <v>10.622686373471158</v>
      </c>
      <c r="M24" s="11">
        <f>+'Tbl3'!AC24-'Tbl5'!S24</f>
        <v>338.80460238126653</v>
      </c>
      <c r="N24" s="11">
        <f>+'Tbl3'!AF24-'Tbl5'!U24</f>
        <v>918.3872317141097</v>
      </c>
      <c r="O24" s="11">
        <f>+'Tbl3'!AI24-'Tbl5'!W24</f>
        <v>309.62517039375223</v>
      </c>
      <c r="P24" s="11">
        <f>+'Tbl3'!AL24-'Tbl5'!Y24</f>
        <v>3212.7286311567586</v>
      </c>
    </row>
    <row r="25" spans="1:16">
      <c r="A25" s="3" t="s">
        <v>38</v>
      </c>
      <c r="B25" s="10">
        <f>+'Tbl3'!B25-'Tbl5'!B25</f>
        <v>14402.280292519885</v>
      </c>
      <c r="C25" s="11">
        <f>+'Tbl3'!E25-'Tbl5'!C25</f>
        <v>482.65495974683029</v>
      </c>
      <c r="D25" s="11">
        <f>+'Tbl3'!H25-'Tbl5'!E25</f>
        <v>748.57419736798454</v>
      </c>
      <c r="E25" s="11">
        <f>+'Tbl3'!K25-'Tbl5'!G25</f>
        <v>5225.0148675727005</v>
      </c>
      <c r="F25" s="11">
        <f>+'Tbl3'!N25-'Tbl5'!I25</f>
        <v>345.90654907574935</v>
      </c>
      <c r="G25" s="11"/>
      <c r="H25" s="11">
        <f>+'Tbl3'!Q25-'Tbl5'!K25</f>
        <v>124.02700689548013</v>
      </c>
      <c r="I25" s="11"/>
      <c r="J25" s="11">
        <f>+'Tbl3'!T25-'Tbl5'!M25</f>
        <v>912.9785998821028</v>
      </c>
      <c r="K25" s="11">
        <f>+'Tbl3'!W25-'Tbl5'!O25</f>
        <v>201.63513102376288</v>
      </c>
      <c r="L25" s="11">
        <f>+'Tbl3'!Z25-'Tbl5'!Q25</f>
        <v>166.61474428824064</v>
      </c>
      <c r="M25" s="11">
        <f>+'Tbl3'!AC25-'Tbl5'!S25</f>
        <v>1102.9051161916329</v>
      </c>
      <c r="N25" s="11">
        <f>+'Tbl3'!AF25-'Tbl5'!U25</f>
        <v>1454.501532974765</v>
      </c>
      <c r="O25" s="11">
        <f>+'Tbl3'!AI25-'Tbl5'!W25</f>
        <v>259.84534577065972</v>
      </c>
      <c r="P25" s="11">
        <f>+'Tbl3'!AL25-'Tbl5'!Y25</f>
        <v>3377.622241729975</v>
      </c>
    </row>
    <row r="26" spans="1:16">
      <c r="A26" s="3" t="s">
        <v>39</v>
      </c>
      <c r="B26" s="10">
        <f>+'Tbl3'!B26-'Tbl5'!B26</f>
        <v>12977.908190962053</v>
      </c>
      <c r="C26" s="11">
        <f>+'Tbl3'!E26-'Tbl5'!C26</f>
        <v>297.09000641248986</v>
      </c>
      <c r="D26" s="11">
        <f>+'Tbl3'!H26-'Tbl5'!E26</f>
        <v>736.00702497768668</v>
      </c>
      <c r="E26" s="11">
        <f>+'Tbl3'!K26-'Tbl5'!G26</f>
        <v>4904.3473639051954</v>
      </c>
      <c r="F26" s="11">
        <f>+'Tbl3'!N26-'Tbl5'!I26</f>
        <v>180.83992894338746</v>
      </c>
      <c r="G26" s="11"/>
      <c r="H26" s="11">
        <f>+'Tbl3'!Q26-'Tbl5'!K26</f>
        <v>44.355444553579375</v>
      </c>
      <c r="I26" s="11"/>
      <c r="J26" s="11">
        <f>+'Tbl3'!T26-'Tbl5'!M26</f>
        <v>1231.8873514808172</v>
      </c>
      <c r="K26" s="11">
        <f>+'Tbl3'!W26-'Tbl5'!O26</f>
        <v>69.799946255128916</v>
      </c>
      <c r="L26" s="11">
        <f>+'Tbl3'!Z26-'Tbl5'!Q26</f>
        <v>109.34067408705796</v>
      </c>
      <c r="M26" s="11">
        <f>+'Tbl3'!AC26-'Tbl5'!S26</f>
        <v>723.7835824803642</v>
      </c>
      <c r="N26" s="11">
        <f>+'Tbl3'!AF26-'Tbl5'!U26</f>
        <v>703.15328346028946</v>
      </c>
      <c r="O26" s="11">
        <f>+'Tbl3'!AI26-'Tbl5'!W26</f>
        <v>361.48325104702133</v>
      </c>
      <c r="P26" s="11">
        <f>+'Tbl3'!AL26-'Tbl5'!Y26</f>
        <v>3615.8203333590368</v>
      </c>
    </row>
    <row r="27" spans="1:16">
      <c r="A27" s="3" t="s">
        <v>40</v>
      </c>
      <c r="B27" s="10">
        <f>+'Tbl3'!B27-'Tbl5'!B27</f>
        <v>15311.781872913658</v>
      </c>
      <c r="C27" s="11">
        <f>+'Tbl3'!E27-'Tbl5'!C27</f>
        <v>220.82084931480767</v>
      </c>
      <c r="D27" s="11">
        <f>+'Tbl3'!H27-'Tbl5'!E27</f>
        <v>1085.8945491836785</v>
      </c>
      <c r="E27" s="11">
        <f>+'Tbl3'!K27-'Tbl5'!G27</f>
        <v>6214.681700365617</v>
      </c>
      <c r="F27" s="11">
        <f>+'Tbl3'!N27-'Tbl5'!I27</f>
        <v>230.03380309673199</v>
      </c>
      <c r="G27" s="11"/>
      <c r="H27" s="11">
        <f>+'Tbl3'!Q27-'Tbl5'!K27</f>
        <v>104.65466420142576</v>
      </c>
      <c r="I27" s="11"/>
      <c r="J27" s="11">
        <f>+'Tbl3'!T27-'Tbl5'!M27</f>
        <v>2005.6206453141845</v>
      </c>
      <c r="K27" s="11">
        <f>+'Tbl3'!W27-'Tbl5'!O27</f>
        <v>74.156327960445083</v>
      </c>
      <c r="L27" s="11">
        <f>+'Tbl3'!Z27-'Tbl5'!Q27</f>
        <v>158.49071747107405</v>
      </c>
      <c r="M27" s="11">
        <f>+'Tbl3'!AC27-'Tbl5'!S27</f>
        <v>545.10925385778091</v>
      </c>
      <c r="N27" s="11">
        <f>+'Tbl3'!AF27-'Tbl5'!U27</f>
        <v>705.68211833863654</v>
      </c>
      <c r="O27" s="11">
        <f>+'Tbl3'!AI27-'Tbl5'!W27</f>
        <v>477.05082959273324</v>
      </c>
      <c r="P27" s="11">
        <f>+'Tbl3'!AL27-'Tbl5'!Y27</f>
        <v>3489.5864142165419</v>
      </c>
    </row>
    <row r="28" spans="1:16">
      <c r="A28" s="3" t="s">
        <v>41</v>
      </c>
      <c r="B28" s="10">
        <f>+'Tbl3'!B28-'Tbl5'!B28</f>
        <v>15281.173091746772</v>
      </c>
      <c r="C28" s="11">
        <f>+'Tbl3'!E28-'Tbl5'!C28</f>
        <v>599.10900137748115</v>
      </c>
      <c r="D28" s="11">
        <f>+'Tbl3'!H28-'Tbl5'!E28</f>
        <v>1017.9747931210634</v>
      </c>
      <c r="E28" s="11">
        <f>+'Tbl3'!K28-'Tbl5'!G28</f>
        <v>5457.0823622895141</v>
      </c>
      <c r="F28" s="11">
        <f>+'Tbl3'!N28-'Tbl5'!I28</f>
        <v>140.94658043211348</v>
      </c>
      <c r="G28" s="11"/>
      <c r="H28" s="11">
        <f>+'Tbl3'!Q28-'Tbl5'!K28</f>
        <v>330.77206337004418</v>
      </c>
      <c r="I28" s="11"/>
      <c r="J28" s="11">
        <f>+'Tbl3'!T28-'Tbl5'!M28</f>
        <v>1580.5752485860453</v>
      </c>
      <c r="K28" s="11">
        <f>+'Tbl3'!W28-'Tbl5'!O28</f>
        <v>262.66429991076126</v>
      </c>
      <c r="L28" s="11">
        <f>+'Tbl3'!Z28-'Tbl5'!Q28</f>
        <v>311.00781369914972</v>
      </c>
      <c r="M28" s="11">
        <f>+'Tbl3'!AC28-'Tbl5'!S28</f>
        <v>858.03404268011047</v>
      </c>
      <c r="N28" s="11">
        <f>+'Tbl3'!AF28-'Tbl5'!U28</f>
        <v>992.84875802293811</v>
      </c>
      <c r="O28" s="11">
        <f>+'Tbl3'!AI28-'Tbl5'!W28</f>
        <v>291.03764529078273</v>
      </c>
      <c r="P28" s="11">
        <f>+'Tbl3'!AL28-'Tbl5'!Y28</f>
        <v>3439.1204829667718</v>
      </c>
    </row>
    <row r="29" spans="1:16">
      <c r="A29" s="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>
      <c r="A30" s="108" t="s">
        <v>114</v>
      </c>
      <c r="B30" s="10">
        <f>+'Tbl3'!B30-'Tbl5'!B30</f>
        <v>15798.41803310491</v>
      </c>
      <c r="C30" s="11">
        <f>+'Tbl3'!E30-'Tbl5'!C30</f>
        <v>392.41117237340819</v>
      </c>
      <c r="D30" s="11">
        <f>+'Tbl3'!H30-'Tbl5'!E30</f>
        <v>968.36412739335913</v>
      </c>
      <c r="E30" s="11">
        <f>+'Tbl3'!K30-'Tbl5'!G30</f>
        <v>6400.3982572544364</v>
      </c>
      <c r="F30" s="11">
        <f>+'Tbl3'!N30-'Tbl5'!I30</f>
        <v>503.08051838215749</v>
      </c>
      <c r="G30" s="11"/>
      <c r="H30" s="11">
        <f>+'Tbl3'!Q30-'Tbl5'!K30</f>
        <v>137.93909107320366</v>
      </c>
      <c r="I30" s="11"/>
      <c r="J30" s="11">
        <f>+'Tbl3'!T30-'Tbl5'!M30</f>
        <v>1856.0456141055386</v>
      </c>
      <c r="K30" s="11">
        <f>+'Tbl3'!W30-'Tbl5'!O30</f>
        <v>78.419714800664011</v>
      </c>
      <c r="L30" s="11">
        <f>+'Tbl3'!Z30-'Tbl5'!Q30</f>
        <v>2.223821206950547</v>
      </c>
      <c r="M30" s="11">
        <f>+'Tbl3'!AC30-'Tbl5'!S30</f>
        <v>543.00576738619918</v>
      </c>
      <c r="N30" s="11">
        <f>+'Tbl3'!AF30-'Tbl5'!U30</f>
        <v>920.93873786264214</v>
      </c>
      <c r="O30" s="11">
        <f>+'Tbl3'!AI30-'Tbl5'!W30</f>
        <v>225.33650803120554</v>
      </c>
      <c r="P30" s="11">
        <f>+'Tbl3'!AL30-'Tbl5'!Y30</f>
        <v>3770.2547032351476</v>
      </c>
    </row>
    <row r="31" spans="1:16">
      <c r="A31" s="3" t="s">
        <v>42</v>
      </c>
      <c r="B31" s="10">
        <f>+'Tbl3'!B31-'Tbl5'!B31</f>
        <v>15196.60656222429</v>
      </c>
      <c r="C31" s="11">
        <f>+'Tbl3'!E31-'Tbl5'!C31</f>
        <v>453.95992589444353</v>
      </c>
      <c r="D31" s="11">
        <f>+'Tbl3'!H31-'Tbl5'!E31</f>
        <v>1031.4637399555718</v>
      </c>
      <c r="E31" s="11">
        <f>+'Tbl3'!K31-'Tbl5'!G31</f>
        <v>5402.9404258391669</v>
      </c>
      <c r="F31" s="11">
        <f>+'Tbl3'!N31-'Tbl5'!I31</f>
        <v>151.99010323187366</v>
      </c>
      <c r="G31" s="11"/>
      <c r="H31" s="11">
        <f>+'Tbl3'!Q31-'Tbl5'!K31</f>
        <v>713.60266640134409</v>
      </c>
      <c r="I31" s="11"/>
      <c r="J31" s="11">
        <f>+'Tbl3'!T31-'Tbl5'!M31</f>
        <v>1673.3411841703958</v>
      </c>
      <c r="K31" s="11">
        <f>+'Tbl3'!W31-'Tbl5'!O31</f>
        <v>198.54875569071643</v>
      </c>
      <c r="L31" s="11">
        <f>+'Tbl3'!Z31-'Tbl5'!Q31</f>
        <v>135.52170656408717</v>
      </c>
      <c r="M31" s="11">
        <f>+'Tbl3'!AC31-'Tbl5'!S31</f>
        <v>674.98271330003126</v>
      </c>
      <c r="N31" s="11">
        <f>+'Tbl3'!AF31-'Tbl5'!U31</f>
        <v>989.10198883733824</v>
      </c>
      <c r="O31" s="11">
        <f>+'Tbl3'!AI31-'Tbl5'!W31</f>
        <v>367.37040912113042</v>
      </c>
      <c r="P31" s="11">
        <f>+'Tbl3'!AL31-'Tbl5'!Y31</f>
        <v>3403.7829432181911</v>
      </c>
    </row>
    <row r="32" spans="1:16">
      <c r="A32" s="3" t="s">
        <v>43</v>
      </c>
      <c r="B32" s="10">
        <f>+'Tbl3'!B32-'Tbl5'!B32</f>
        <v>12886.64893968973</v>
      </c>
      <c r="C32" s="11">
        <f>+'Tbl3'!E32-'Tbl5'!C32</f>
        <v>322.78706995549231</v>
      </c>
      <c r="D32" s="11">
        <f>+'Tbl3'!H32-'Tbl5'!E32</f>
        <v>699.94330909820098</v>
      </c>
      <c r="E32" s="11">
        <f>+'Tbl3'!K32-'Tbl5'!G32</f>
        <v>5257.8967208267413</v>
      </c>
      <c r="F32" s="11">
        <f>+'Tbl3'!N32-'Tbl5'!I32</f>
        <v>153.79457420290152</v>
      </c>
      <c r="G32" s="11"/>
      <c r="H32" s="11">
        <f>+'Tbl3'!Q32-'Tbl5'!K32</f>
        <v>101.33762428072144</v>
      </c>
      <c r="I32" s="11"/>
      <c r="J32" s="11">
        <f>+'Tbl3'!T32-'Tbl5'!M32</f>
        <v>1121.9459870705371</v>
      </c>
      <c r="K32" s="11">
        <f>+'Tbl3'!W32-'Tbl5'!O32</f>
        <v>78.154583088712727</v>
      </c>
      <c r="L32" s="11">
        <f>+'Tbl3'!Z32-'Tbl5'!Q32</f>
        <v>132.14765772037555</v>
      </c>
      <c r="M32" s="11">
        <f>+'Tbl3'!AC32-'Tbl5'!S32</f>
        <v>976.2590604416672</v>
      </c>
      <c r="N32" s="11">
        <f>+'Tbl3'!AF32-'Tbl5'!U32</f>
        <v>808.60072770295835</v>
      </c>
      <c r="O32" s="11">
        <f>+'Tbl3'!AI32-'Tbl5'!W32</f>
        <v>229.7577040300516</v>
      </c>
      <c r="P32" s="11">
        <f>+'Tbl3'!AL32-'Tbl5'!Y32</f>
        <v>3004.0239212713686</v>
      </c>
    </row>
    <row r="33" spans="1:16">
      <c r="A33" s="3" t="s">
        <v>44</v>
      </c>
      <c r="B33" s="10">
        <f>+'Tbl3'!B33-'Tbl5'!B33</f>
        <v>13013.403001304809</v>
      </c>
      <c r="C33" s="11">
        <f>+'Tbl3'!E33-'Tbl5'!C33</f>
        <v>208.6411303800067</v>
      </c>
      <c r="D33" s="11">
        <f>+'Tbl3'!H33-'Tbl5'!E33</f>
        <v>1020.2934907743412</v>
      </c>
      <c r="E33" s="11">
        <f>+'Tbl3'!K33-'Tbl5'!G33</f>
        <v>4868.9437872896242</v>
      </c>
      <c r="F33" s="11">
        <f>+'Tbl3'!N33-'Tbl5'!I33</f>
        <v>269.74733654867629</v>
      </c>
      <c r="G33" s="11"/>
      <c r="H33" s="11">
        <f>+'Tbl3'!Q33-'Tbl5'!K33</f>
        <v>60.654009039173971</v>
      </c>
      <c r="I33" s="11"/>
      <c r="J33" s="11">
        <f>+'Tbl3'!T33-'Tbl5'!M33</f>
        <v>1102.2469397524794</v>
      </c>
      <c r="K33" s="11">
        <f>+'Tbl3'!W33-'Tbl5'!O33</f>
        <v>107.30045461916069</v>
      </c>
      <c r="L33" s="11">
        <f>+'Tbl3'!Z33-'Tbl5'!Q33</f>
        <v>153.58769734780515</v>
      </c>
      <c r="M33" s="11">
        <f>+'Tbl3'!AC33-'Tbl5'!S33</f>
        <v>893.15267468251693</v>
      </c>
      <c r="N33" s="11">
        <f>+'Tbl3'!AF33-'Tbl5'!U33</f>
        <v>963.19465240299564</v>
      </c>
      <c r="O33" s="11">
        <f>+'Tbl3'!AI33-'Tbl5'!W33</f>
        <v>259.68444153103223</v>
      </c>
      <c r="P33" s="11">
        <f>+'Tbl3'!AL33-'Tbl5'!Y33</f>
        <v>3105.9563869369949</v>
      </c>
    </row>
    <row r="34" spans="1:16">
      <c r="A34" s="3" t="s">
        <v>45</v>
      </c>
      <c r="B34" s="10">
        <f>+'Tbl3'!B34-'Tbl5'!B34</f>
        <v>16436.729497675751</v>
      </c>
      <c r="C34" s="11">
        <f>+'Tbl3'!E34-'Tbl5'!C34</f>
        <v>572.44650874485728</v>
      </c>
      <c r="D34" s="11">
        <f>+'Tbl3'!H34-'Tbl5'!E34</f>
        <v>1416.1348751406192</v>
      </c>
      <c r="E34" s="11">
        <f>+'Tbl3'!K34-'Tbl5'!G34</f>
        <v>5437.0445046154682</v>
      </c>
      <c r="F34" s="11">
        <f>+'Tbl3'!N34-'Tbl5'!I34</f>
        <v>467.94132893391327</v>
      </c>
      <c r="G34" s="11"/>
      <c r="H34" s="11">
        <f>+'Tbl3'!Q34-'Tbl5'!K34</f>
        <v>44.202053592435846</v>
      </c>
      <c r="I34" s="11"/>
      <c r="J34" s="11">
        <f>+'Tbl3'!T34-'Tbl5'!M34</f>
        <v>1470.630699482994</v>
      </c>
      <c r="K34" s="11">
        <f>+'Tbl3'!W34-'Tbl5'!O34</f>
        <v>483.23851271702387</v>
      </c>
      <c r="L34" s="11">
        <f>+'Tbl3'!Z34-'Tbl5'!Q34</f>
        <v>196.36926303242683</v>
      </c>
      <c r="M34" s="11">
        <f>+'Tbl3'!AC34-'Tbl5'!S34</f>
        <v>1055.0408750200968</v>
      </c>
      <c r="N34" s="11">
        <f>+'Tbl3'!AF34-'Tbl5'!U34</f>
        <v>1066.1407532574583</v>
      </c>
      <c r="O34" s="11">
        <f>+'Tbl3'!AI34-'Tbl5'!W34</f>
        <v>373.69183314299806</v>
      </c>
      <c r="P34" s="11">
        <f>+'Tbl3'!AL34-'Tbl5'!Y34</f>
        <v>3853.8482899954583</v>
      </c>
    </row>
    <row r="35" spans="1:16">
      <c r="A35" s="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>
      <c r="A36" s="3" t="s">
        <v>46</v>
      </c>
      <c r="B36" s="10">
        <f>+'Tbl3'!B36-'Tbl5'!B36</f>
        <v>13513.812584524381</v>
      </c>
      <c r="C36" s="11">
        <f>+'Tbl3'!E36-'Tbl5'!C36</f>
        <v>299.89678609163985</v>
      </c>
      <c r="D36" s="11">
        <f>+'Tbl3'!H36-'Tbl5'!E36</f>
        <v>866.56816712686305</v>
      </c>
      <c r="E36" s="11">
        <f>+'Tbl3'!K36-'Tbl5'!G36</f>
        <v>5226.3158077405296</v>
      </c>
      <c r="F36" s="11">
        <f>+'Tbl3'!N36-'Tbl5'!I36</f>
        <v>268.17294817494377</v>
      </c>
      <c r="G36" s="11"/>
      <c r="H36" s="11">
        <f>+'Tbl3'!Q36-'Tbl5'!K36</f>
        <v>181.08983159607666</v>
      </c>
      <c r="I36" s="11"/>
      <c r="J36" s="11">
        <f>+'Tbl3'!T36-'Tbl5'!M36</f>
        <v>1230.6615589520218</v>
      </c>
      <c r="K36" s="11">
        <f>+'Tbl3'!W36-'Tbl5'!O36</f>
        <v>88.371669458345863</v>
      </c>
      <c r="L36" s="11">
        <f>+'Tbl3'!Z36-'Tbl5'!Q36</f>
        <v>23.705667220532664</v>
      </c>
      <c r="M36" s="11">
        <f>+'Tbl3'!AC36-'Tbl5'!S36</f>
        <v>403.63318478996928</v>
      </c>
      <c r="N36" s="11">
        <f>+'Tbl3'!AF36-'Tbl5'!U36</f>
        <v>988.54126051908258</v>
      </c>
      <c r="O36" s="11">
        <f>+'Tbl3'!AI36-'Tbl5'!W36</f>
        <v>290.2334401231152</v>
      </c>
      <c r="P36" s="11">
        <f>+'Tbl3'!AL36-'Tbl5'!Y36</f>
        <v>3646.62226273126</v>
      </c>
    </row>
    <row r="37" spans="1:16">
      <c r="A37" s="3" t="s">
        <v>47</v>
      </c>
      <c r="B37" s="10">
        <f>+'Tbl3'!B37-'Tbl5'!B37</f>
        <v>13428.61703602482</v>
      </c>
      <c r="C37" s="11">
        <f>+'Tbl3'!E37-'Tbl5'!C37</f>
        <v>286.94274470154892</v>
      </c>
      <c r="D37" s="11">
        <f>+'Tbl3'!H37-'Tbl5'!E37</f>
        <v>851.22920078011418</v>
      </c>
      <c r="E37" s="11">
        <f>+'Tbl3'!K37-'Tbl5'!G37</f>
        <v>5231.696764393495</v>
      </c>
      <c r="F37" s="11">
        <f>+'Tbl3'!N37-'Tbl5'!I37</f>
        <v>329.9662817058047</v>
      </c>
      <c r="G37" s="11"/>
      <c r="H37" s="11">
        <f>+'Tbl3'!Q37-'Tbl5'!K37</f>
        <v>112.79920949429527</v>
      </c>
      <c r="I37" s="11"/>
      <c r="J37" s="11">
        <f>+'Tbl3'!T37-'Tbl5'!M37</f>
        <v>1003.7809631262654</v>
      </c>
      <c r="K37" s="11">
        <f>+'Tbl3'!W37-'Tbl5'!O37</f>
        <v>128.32466405679034</v>
      </c>
      <c r="L37" s="11">
        <f>+'Tbl3'!Z37-'Tbl5'!Q37</f>
        <v>143.95863777015492</v>
      </c>
      <c r="M37" s="11">
        <f>+'Tbl3'!AC37-'Tbl5'!S37</f>
        <v>479.59789658808182</v>
      </c>
      <c r="N37" s="11">
        <f>+'Tbl3'!AF37-'Tbl5'!U37</f>
        <v>1045.7934238033722</v>
      </c>
      <c r="O37" s="11">
        <f>+'Tbl3'!AI37-'Tbl5'!W37</f>
        <v>410.61612245916547</v>
      </c>
      <c r="P37" s="11">
        <f>+'Tbl3'!AL37-'Tbl5'!Y37</f>
        <v>3403.9111271457314</v>
      </c>
    </row>
    <row r="38" spans="1:16">
      <c r="A38" s="3" t="s">
        <v>48</v>
      </c>
      <c r="B38" s="10">
        <f>+'Tbl3'!B38-'Tbl5'!B38</f>
        <v>14299.920747960923</v>
      </c>
      <c r="C38" s="11">
        <f>+'Tbl3'!E38-'Tbl5'!C38</f>
        <v>372.6455092060873</v>
      </c>
      <c r="D38" s="11">
        <f>+'Tbl3'!H38-'Tbl5'!E38</f>
        <v>1018.7450516691979</v>
      </c>
      <c r="E38" s="11">
        <f>+'Tbl3'!K38-'Tbl5'!G38</f>
        <v>5644.0637930001067</v>
      </c>
      <c r="F38" s="11">
        <f>+'Tbl3'!N38-'Tbl5'!I38</f>
        <v>319.4617939418514</v>
      </c>
      <c r="G38" s="11"/>
      <c r="H38" s="11">
        <f>+'Tbl3'!Q38-'Tbl5'!K38</f>
        <v>101.77589290898231</v>
      </c>
      <c r="I38" s="11"/>
      <c r="J38" s="11">
        <f>+'Tbl3'!T38-'Tbl5'!M38</f>
        <v>1295.227773061921</v>
      </c>
      <c r="K38" s="11">
        <f>+'Tbl3'!W38-'Tbl5'!O38</f>
        <v>262.14839233330184</v>
      </c>
      <c r="L38" s="11">
        <f>+'Tbl3'!Z38-'Tbl5'!Q38</f>
        <v>142.73659922888649</v>
      </c>
      <c r="M38" s="11">
        <f>+'Tbl3'!AC38-'Tbl5'!S38</f>
        <v>495.96257548319829</v>
      </c>
      <c r="N38" s="11">
        <f>+'Tbl3'!AF38-'Tbl5'!U38</f>
        <v>999.45783209707292</v>
      </c>
      <c r="O38" s="11">
        <f>+'Tbl3'!AI38-'Tbl5'!W38</f>
        <v>326.75041774126265</v>
      </c>
      <c r="P38" s="11">
        <f>+'Tbl3'!AL38-'Tbl5'!Y38</f>
        <v>3320.9451172890499</v>
      </c>
    </row>
    <row r="39" spans="1:16" ht="18" customHeight="1">
      <c r="A39" s="8" t="s">
        <v>49</v>
      </c>
      <c r="B39" s="28">
        <f>+'Tbl3'!B39-'Tbl5'!B39</f>
        <v>17139.774136750359</v>
      </c>
      <c r="C39" s="28">
        <f>+'Tbl3'!E39-'Tbl5'!C39</f>
        <v>269.28964069889145</v>
      </c>
      <c r="D39" s="28">
        <f>+'Tbl3'!H39-'Tbl5'!E39</f>
        <v>1224.2980823248806</v>
      </c>
      <c r="E39" s="28">
        <f>+'Tbl3'!K39-'Tbl5'!G39</f>
        <v>6856.3916320941025</v>
      </c>
      <c r="F39" s="28">
        <f>+'Tbl3'!N39-'Tbl5'!I39</f>
        <v>445.63687599678042</v>
      </c>
      <c r="G39" s="28"/>
      <c r="H39" s="28">
        <f>+'Tbl3'!Q39-'Tbl5'!K39</f>
        <v>161.98868264032166</v>
      </c>
      <c r="I39" s="28"/>
      <c r="J39" s="28">
        <f>+'Tbl3'!T39-'Tbl5'!M39</f>
        <v>1733.5392496514737</v>
      </c>
      <c r="K39" s="28">
        <f>+'Tbl3'!W39-'Tbl5'!O39</f>
        <v>55.022518839678519</v>
      </c>
      <c r="L39" s="28">
        <f>+'Tbl3'!Z39-'Tbl5'!Q39</f>
        <v>151.42446490592349</v>
      </c>
      <c r="M39" s="28">
        <f>+'Tbl3'!AC39-'Tbl5'!S39</f>
        <v>1014.4599907026062</v>
      </c>
      <c r="N39" s="28">
        <f>+'Tbl3'!AF39-'Tbl5'!U39</f>
        <v>1223.0268868765443</v>
      </c>
      <c r="O39" s="28">
        <f>+'Tbl3'!AI39-'Tbl5'!W39</f>
        <v>166.71009384644677</v>
      </c>
      <c r="P39" s="28">
        <f>+'Tbl3'!AL39-'Tbl5'!Y39</f>
        <v>3837.9860181727095</v>
      </c>
    </row>
    <row r="40" spans="1:16">
      <c r="A40" s="170" t="s">
        <v>129</v>
      </c>
    </row>
  </sheetData>
  <mergeCells count="1">
    <mergeCell ref="A3:P3"/>
  </mergeCells>
  <phoneticPr fontId="0" type="noConversion"/>
  <printOptions horizontalCentered="1"/>
  <pageMargins left="0.5" right="0.5" top="0.37" bottom="0.38" header="0.17" footer="0.25"/>
  <pageSetup scale="67" fitToHeight="0" orientation="landscape" r:id="rId1"/>
  <headerFooter scaleWithDoc="0" alignWithMargins="0">
    <oddFooter>&amp;L&amp;"Arial,Italic"MSDE - LAB   06/2022&amp;C&amp;P&amp;R&amp;"Arial,Italic"Selected Financial Data,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A136"/>
  <sheetViews>
    <sheetView showGridLines="0" zoomScaleNormal="100" workbookViewId="0">
      <selection activeCell="F30" sqref="F30"/>
    </sheetView>
  </sheetViews>
  <sheetFormatPr defaultRowHeight="12.75"/>
  <cols>
    <col min="1" max="1" width="14.140625" style="3" customWidth="1"/>
    <col min="2" max="3" width="11.7109375" customWidth="1"/>
    <col min="4" max="4" width="9.5703125" bestFit="1" customWidth="1"/>
    <col min="5" max="5" width="4.140625" customWidth="1"/>
    <col min="6" max="8" width="9.5703125" bestFit="1" customWidth="1"/>
    <col min="9" max="9" width="4.7109375" customWidth="1"/>
    <col min="10" max="12" width="9.5703125" bestFit="1" customWidth="1"/>
    <col min="13" max="13" width="3.42578125" customWidth="1"/>
    <col min="14" max="14" width="9.5703125" customWidth="1"/>
    <col min="15" max="15" width="14.42578125" customWidth="1"/>
    <col min="16" max="16" width="11.85546875" customWidth="1"/>
    <col min="17" max="17" width="17.5703125" style="3" bestFit="1" customWidth="1"/>
    <col min="18" max="18" width="17.140625" style="3" hidden="1" customWidth="1"/>
    <col min="19" max="19" width="15.5703125" style="3" hidden="1" customWidth="1"/>
    <col min="20" max="20" width="17.28515625" style="3" hidden="1" customWidth="1"/>
    <col min="21" max="22" width="12.28515625" style="3" hidden="1" customWidth="1"/>
    <col min="23" max="23" width="12.85546875" style="3" hidden="1" customWidth="1"/>
    <col min="24" max="24" width="14.28515625" style="3" hidden="1" customWidth="1"/>
    <col min="25" max="25" width="11.28515625" style="3" hidden="1" customWidth="1"/>
    <col min="26" max="26" width="12.85546875" style="3" hidden="1" customWidth="1"/>
    <col min="27" max="28" width="12.28515625" style="3" hidden="1" customWidth="1"/>
    <col min="29" max="29" width="12.85546875" style="3" hidden="1" customWidth="1"/>
    <col min="30" max="30" width="14.28515625" style="3" hidden="1" customWidth="1"/>
    <col min="31" max="31" width="11.28515625" style="3" hidden="1" customWidth="1"/>
    <col min="32" max="32" width="12.85546875" style="3" hidden="1" customWidth="1"/>
    <col min="33" max="34" width="12.28515625" style="3" hidden="1" customWidth="1"/>
    <col min="35" max="35" width="12.5703125" style="3" hidden="1" customWidth="1"/>
    <col min="36" max="36" width="9.7109375" style="3" hidden="1" customWidth="1"/>
    <col min="37" max="37" width="12.28515625" style="3" hidden="1" customWidth="1"/>
    <col min="38" max="38" width="9.140625" style="3" hidden="1" customWidth="1"/>
    <col min="39" max="39" width="10.85546875" style="3" bestFit="1" customWidth="1"/>
    <col min="40" max="40" width="12.42578125" style="3" bestFit="1" customWidth="1"/>
    <col min="41" max="41" width="10.28515625" style="3" bestFit="1" customWidth="1"/>
    <col min="42" max="42" width="9.28515625" style="3" bestFit="1" customWidth="1"/>
    <col min="43" max="43" width="11.28515625" customWidth="1"/>
    <col min="45" max="45" width="16" bestFit="1" customWidth="1"/>
    <col min="46" max="46" width="14.28515625" bestFit="1" customWidth="1"/>
    <col min="47" max="47" width="12.28515625" bestFit="1" customWidth="1"/>
    <col min="48" max="48" width="13.42578125" bestFit="1" customWidth="1"/>
  </cols>
  <sheetData>
    <row r="1" spans="1:53">
      <c r="A1" s="345" t="s">
        <v>87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</row>
    <row r="2" spans="1:53">
      <c r="R2"/>
      <c r="S2"/>
      <c r="T2"/>
      <c r="U2"/>
      <c r="V2"/>
      <c r="W2"/>
      <c r="X2"/>
      <c r="Y2"/>
      <c r="Z2"/>
      <c r="AA2"/>
      <c r="AB2"/>
      <c r="AC2"/>
      <c r="AD2" s="45"/>
      <c r="AE2"/>
      <c r="AF2"/>
      <c r="AG2"/>
    </row>
    <row r="3" spans="1:53">
      <c r="A3" s="346" t="s">
        <v>204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170"/>
      <c r="AN3" s="170"/>
      <c r="AQ3" s="3"/>
      <c r="AR3" s="3"/>
      <c r="AS3" s="170"/>
      <c r="AT3" s="3"/>
      <c r="AU3" s="3"/>
      <c r="AV3" s="3"/>
    </row>
    <row r="4" spans="1:53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82"/>
      <c r="N4" s="282"/>
      <c r="O4" s="282"/>
      <c r="Q4" s="211"/>
      <c r="R4" s="349" t="s">
        <v>205</v>
      </c>
      <c r="S4" s="344"/>
      <c r="T4" s="344"/>
      <c r="U4" s="344"/>
      <c r="V4" s="211"/>
      <c r="W4" s="349" t="s">
        <v>176</v>
      </c>
      <c r="X4" s="344"/>
      <c r="Y4" s="344"/>
      <c r="Z4" s="344"/>
      <c r="AA4" s="281"/>
      <c r="AB4"/>
      <c r="AC4" s="349" t="s">
        <v>177</v>
      </c>
      <c r="AD4" s="344"/>
      <c r="AE4" s="344"/>
      <c r="AF4" s="344"/>
      <c r="AG4" s="281"/>
      <c r="AH4"/>
      <c r="AI4" s="349" t="s">
        <v>174</v>
      </c>
      <c r="AJ4" s="344"/>
      <c r="AK4" s="344"/>
      <c r="AL4" s="344"/>
      <c r="AM4" s="82"/>
      <c r="AN4" s="82"/>
      <c r="AO4" s="82"/>
      <c r="AP4" s="82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1:53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"/>
      <c r="N5" s="3"/>
      <c r="O5" s="3"/>
      <c r="Q5" s="215"/>
      <c r="R5" s="348" t="s">
        <v>115</v>
      </c>
      <c r="S5" s="348"/>
      <c r="T5" s="348"/>
      <c r="U5" s="348"/>
      <c r="V5" s="215"/>
      <c r="W5" s="348" t="s">
        <v>115</v>
      </c>
      <c r="X5" s="348"/>
      <c r="Y5" s="348"/>
      <c r="Z5" s="348"/>
      <c r="AA5" s="259"/>
      <c r="AB5"/>
      <c r="AC5" s="348" t="s">
        <v>115</v>
      </c>
      <c r="AD5" s="348"/>
      <c r="AE5" s="348"/>
      <c r="AF5" s="348"/>
      <c r="AG5" s="259"/>
      <c r="AH5"/>
      <c r="AI5" s="348" t="s">
        <v>115</v>
      </c>
      <c r="AJ5" s="348"/>
      <c r="AK5" s="348"/>
      <c r="AL5" s="348"/>
      <c r="AM5" s="215"/>
      <c r="AN5" s="215"/>
      <c r="AO5" s="215"/>
      <c r="AP5" s="215"/>
      <c r="AQ5" s="3"/>
      <c r="AR5" s="3"/>
      <c r="AS5" s="3"/>
      <c r="AT5" s="3"/>
      <c r="AU5" s="3"/>
      <c r="AV5" s="3"/>
      <c r="AW5" s="3"/>
      <c r="AX5" s="259"/>
      <c r="AY5" s="260"/>
      <c r="AZ5" s="260"/>
      <c r="BA5" s="260"/>
    </row>
    <row r="6" spans="1:53" ht="15" customHeight="1" thickTop="1">
      <c r="A6" s="3" t="s">
        <v>82</v>
      </c>
      <c r="M6" s="312"/>
      <c r="N6" s="312"/>
      <c r="O6" s="312"/>
      <c r="P6" s="312"/>
      <c r="Q6" s="210"/>
      <c r="R6" s="319" t="s">
        <v>52</v>
      </c>
      <c r="S6" s="319"/>
      <c r="T6" s="319" t="s">
        <v>116</v>
      </c>
      <c r="U6" s="319" t="s">
        <v>8</v>
      </c>
      <c r="V6" s="260"/>
      <c r="W6" s="259" t="s">
        <v>52</v>
      </c>
      <c r="X6" s="259"/>
      <c r="Y6" s="259" t="s">
        <v>116</v>
      </c>
      <c r="Z6" s="259" t="s">
        <v>8</v>
      </c>
      <c r="AA6" s="259"/>
      <c r="AB6"/>
      <c r="AC6" s="259" t="s">
        <v>52</v>
      </c>
      <c r="AD6" s="259"/>
      <c r="AE6" s="259" t="s">
        <v>116</v>
      </c>
      <c r="AF6" s="259" t="s">
        <v>8</v>
      </c>
      <c r="AG6" s="259"/>
      <c r="AH6"/>
      <c r="AI6" s="259" t="s">
        <v>52</v>
      </c>
      <c r="AJ6" s="259"/>
      <c r="AK6" s="259" t="s">
        <v>116</v>
      </c>
      <c r="AL6" s="259" t="s">
        <v>8</v>
      </c>
      <c r="AM6" s="210"/>
      <c r="AN6" s="210"/>
      <c r="AO6" s="210"/>
      <c r="AP6" s="210"/>
      <c r="AQ6" s="3"/>
      <c r="AR6" s="3"/>
      <c r="AS6" s="211"/>
      <c r="AT6" s="82"/>
      <c r="AU6" s="82"/>
      <c r="AV6" s="82"/>
      <c r="AW6" s="3"/>
      <c r="AX6" s="98"/>
      <c r="AY6" s="98"/>
      <c r="AZ6" s="98"/>
      <c r="BA6" s="98"/>
    </row>
    <row r="7" spans="1:53" ht="13.5" customHeight="1">
      <c r="A7" t="s">
        <v>11</v>
      </c>
      <c r="B7" s="249"/>
      <c r="C7" s="249" t="s">
        <v>88</v>
      </c>
      <c r="D7" s="249"/>
      <c r="E7" s="155"/>
      <c r="F7" s="249"/>
      <c r="G7" s="249" t="s">
        <v>89</v>
      </c>
      <c r="H7" s="249"/>
      <c r="I7" s="155"/>
      <c r="J7" s="249"/>
      <c r="K7" s="249" t="s">
        <v>90</v>
      </c>
      <c r="L7" s="249"/>
      <c r="M7" s="282"/>
      <c r="N7" s="283"/>
      <c r="O7" s="284" t="s">
        <v>181</v>
      </c>
      <c r="P7" s="283"/>
      <c r="Q7" s="210"/>
      <c r="R7" s="319" t="s">
        <v>117</v>
      </c>
      <c r="S7" s="319"/>
      <c r="T7" s="319" t="s">
        <v>118</v>
      </c>
      <c r="U7" s="319" t="s">
        <v>119</v>
      </c>
      <c r="V7" s="260"/>
      <c r="W7" s="259" t="s">
        <v>117</v>
      </c>
      <c r="X7" s="259"/>
      <c r="Y7" s="259" t="s">
        <v>118</v>
      </c>
      <c r="Z7" s="259" t="s">
        <v>119</v>
      </c>
      <c r="AA7" s="259"/>
      <c r="AB7"/>
      <c r="AC7" s="259" t="s">
        <v>117</v>
      </c>
      <c r="AD7" s="259"/>
      <c r="AE7" s="259" t="s">
        <v>118</v>
      </c>
      <c r="AF7" s="259" t="s">
        <v>119</v>
      </c>
      <c r="AG7" s="259"/>
      <c r="AH7"/>
      <c r="AI7" s="259" t="s">
        <v>117</v>
      </c>
      <c r="AJ7" s="259"/>
      <c r="AK7" s="259" t="s">
        <v>118</v>
      </c>
      <c r="AL7" s="259" t="s">
        <v>119</v>
      </c>
      <c r="AM7" s="210"/>
      <c r="AN7" s="210"/>
      <c r="AO7" s="210"/>
      <c r="AP7" s="210"/>
      <c r="AQ7" s="3"/>
      <c r="AR7" s="3"/>
      <c r="AS7" s="216"/>
      <c r="AT7" s="216"/>
      <c r="AU7" s="216"/>
      <c r="AV7" s="216"/>
      <c r="AW7" s="3"/>
      <c r="AX7" s="98"/>
      <c r="AY7" s="98"/>
      <c r="AZ7" s="98"/>
      <c r="BA7" s="98"/>
    </row>
    <row r="8" spans="1:53" ht="13.5" thickBot="1">
      <c r="A8" s="4" t="s">
        <v>83</v>
      </c>
      <c r="B8" s="127" t="s">
        <v>175</v>
      </c>
      <c r="C8" s="127" t="s">
        <v>156</v>
      </c>
      <c r="D8" s="127" t="s">
        <v>206</v>
      </c>
      <c r="E8" s="57"/>
      <c r="F8" s="127" t="s">
        <v>175</v>
      </c>
      <c r="G8" s="127" t="s">
        <v>156</v>
      </c>
      <c r="H8" s="127" t="s">
        <v>206</v>
      </c>
      <c r="I8" s="99"/>
      <c r="J8" s="127" t="s">
        <v>175</v>
      </c>
      <c r="K8" s="127" t="s">
        <v>156</v>
      </c>
      <c r="L8" s="127" t="s">
        <v>206</v>
      </c>
      <c r="M8" s="209"/>
      <c r="N8" s="127" t="s">
        <v>175</v>
      </c>
      <c r="O8" s="127" t="s">
        <v>156</v>
      </c>
      <c r="P8" s="127" t="s">
        <v>206</v>
      </c>
      <c r="Q8" s="210"/>
      <c r="R8" s="120" t="s">
        <v>120</v>
      </c>
      <c r="S8" s="306" t="s">
        <v>89</v>
      </c>
      <c r="T8" s="307" t="s">
        <v>121</v>
      </c>
      <c r="U8" s="120" t="s">
        <v>122</v>
      </c>
      <c r="V8" s="260"/>
      <c r="W8" s="120" t="s">
        <v>120</v>
      </c>
      <c r="X8" s="306" t="s">
        <v>89</v>
      </c>
      <c r="Y8" s="307" t="s">
        <v>121</v>
      </c>
      <c r="Z8" s="120" t="s">
        <v>122</v>
      </c>
      <c r="AA8" s="259"/>
      <c r="AB8" s="126"/>
      <c r="AC8" s="120" t="s">
        <v>120</v>
      </c>
      <c r="AD8" s="306" t="s">
        <v>89</v>
      </c>
      <c r="AE8" s="307" t="s">
        <v>121</v>
      </c>
      <c r="AF8" s="120" t="s">
        <v>122</v>
      </c>
      <c r="AG8" s="259"/>
      <c r="AH8" s="126"/>
      <c r="AI8" s="120" t="s">
        <v>120</v>
      </c>
      <c r="AJ8" s="306" t="s">
        <v>89</v>
      </c>
      <c r="AK8" s="307" t="s">
        <v>121</v>
      </c>
      <c r="AL8" s="120" t="s">
        <v>122</v>
      </c>
      <c r="AM8" s="210"/>
      <c r="AN8" s="210"/>
      <c r="AO8" s="210"/>
      <c r="AP8" s="210"/>
      <c r="AQ8" s="3"/>
      <c r="AR8" s="3"/>
      <c r="AS8" s="209"/>
      <c r="AT8" s="209"/>
      <c r="AU8" s="210"/>
      <c r="AV8" s="209"/>
      <c r="AW8" s="3"/>
      <c r="AX8" s="98"/>
      <c r="AY8" s="171"/>
      <c r="AZ8" s="110"/>
      <c r="BA8" s="98"/>
    </row>
    <row r="9" spans="1:53" s="52" customFormat="1">
      <c r="A9" s="70" t="s">
        <v>51</v>
      </c>
      <c r="B9" s="326">
        <v>250.9066410918056</v>
      </c>
      <c r="C9" s="323">
        <v>291.41301056330605</v>
      </c>
      <c r="D9" s="327">
        <v>555.4010991502156</v>
      </c>
      <c r="E9" s="328"/>
      <c r="F9" s="329">
        <v>31.782754280584374</v>
      </c>
      <c r="G9" s="330">
        <v>34.138789351341003</v>
      </c>
      <c r="H9" s="330">
        <f>S9</f>
        <v>40.874255723012006</v>
      </c>
      <c r="I9" s="328"/>
      <c r="J9" s="330">
        <v>12.113480902875676</v>
      </c>
      <c r="K9" s="330">
        <v>12.230806653248397</v>
      </c>
      <c r="L9" s="330">
        <f>T9</f>
        <v>12.724168099282039</v>
      </c>
      <c r="M9" s="331"/>
      <c r="N9" s="330">
        <v>207.01040590834549</v>
      </c>
      <c r="O9" s="330">
        <v>245.04341455871662</v>
      </c>
      <c r="P9" s="326">
        <f>U9</f>
        <v>501.80267532792163</v>
      </c>
      <c r="Q9" s="218"/>
      <c r="R9" s="218">
        <v>555.4010991502156</v>
      </c>
      <c r="S9" s="218">
        <v>40.874255723012006</v>
      </c>
      <c r="T9" s="218">
        <v>12.724168099282039</v>
      </c>
      <c r="U9" s="218">
        <v>501.80267532792163</v>
      </c>
      <c r="V9" s="218"/>
      <c r="W9" s="31" t="e">
        <f t="shared" ref="W9:W38" si="0">R47/V47</f>
        <v>#DIV/0!</v>
      </c>
      <c r="X9" s="31" t="e">
        <f>S47/V47</f>
        <v>#DIV/0!</v>
      </c>
      <c r="Y9" s="52" t="e">
        <f>T47/V47</f>
        <v>#DIV/0!</v>
      </c>
      <c r="Z9" s="52" t="e">
        <f>U47/V47</f>
        <v>#DIV/0!</v>
      </c>
      <c r="AB9" s="143"/>
      <c r="AC9" s="31" t="e">
        <f>X47/AB47</f>
        <v>#DIV/0!</v>
      </c>
      <c r="AD9" s="31" t="e">
        <f>Y47/AB47</f>
        <v>#DIV/0!</v>
      </c>
      <c r="AE9" s="31" t="e">
        <f>Z47/AB47</f>
        <v>#DIV/0!</v>
      </c>
      <c r="AF9" s="31" t="e">
        <f>AA47/AB47</f>
        <v>#DIV/0!</v>
      </c>
      <c r="AG9" s="31"/>
      <c r="AH9" s="143"/>
      <c r="AI9" s="308">
        <v>227.15459822249298</v>
      </c>
      <c r="AJ9" s="308">
        <v>39.580236898418626</v>
      </c>
      <c r="AK9" s="308">
        <v>12.576350747513704</v>
      </c>
      <c r="AL9" s="308">
        <v>174.9980105765606</v>
      </c>
      <c r="AM9" s="97"/>
      <c r="AN9" s="172"/>
      <c r="AO9" s="172"/>
      <c r="AP9" s="172"/>
      <c r="AQ9" s="173"/>
      <c r="AR9" s="173"/>
      <c r="AS9" s="174"/>
      <c r="AT9" s="175"/>
      <c r="AU9" s="176"/>
      <c r="AV9" s="175"/>
      <c r="AW9" s="173"/>
      <c r="AX9" s="122"/>
      <c r="AY9" s="146"/>
      <c r="AZ9" s="146"/>
      <c r="BA9" s="146"/>
    </row>
    <row r="10" spans="1:53">
      <c r="B10" s="326"/>
      <c r="C10" s="332"/>
      <c r="D10" s="323"/>
      <c r="E10" s="329"/>
      <c r="F10" s="332"/>
      <c r="G10" s="332"/>
      <c r="H10" s="333"/>
      <c r="I10" s="329"/>
      <c r="J10" s="332"/>
      <c r="K10" s="332"/>
      <c r="L10" s="330"/>
      <c r="M10" s="332"/>
      <c r="N10" s="332"/>
      <c r="O10" s="332"/>
      <c r="P10" s="326"/>
      <c r="W10" s="52"/>
      <c r="X10"/>
      <c r="Y10"/>
      <c r="Z10"/>
      <c r="AA10"/>
      <c r="AB10"/>
      <c r="AC10"/>
      <c r="AD10"/>
      <c r="AE10"/>
      <c r="AF10"/>
      <c r="AG10"/>
      <c r="AH10"/>
      <c r="AI10" s="122"/>
      <c r="AJ10" s="122"/>
      <c r="AK10" s="122"/>
      <c r="AL10" s="122"/>
      <c r="AM10" s="100"/>
      <c r="AN10" s="100"/>
      <c r="AO10" s="100"/>
      <c r="AP10" s="100"/>
      <c r="AQ10" s="3"/>
      <c r="AR10" s="3"/>
      <c r="AS10" s="109"/>
      <c r="AT10" s="109"/>
      <c r="AU10" s="110"/>
      <c r="AV10" s="109"/>
      <c r="AW10" s="3"/>
      <c r="AX10" s="101"/>
      <c r="AY10" s="101"/>
      <c r="AZ10" s="101"/>
      <c r="BA10" s="101"/>
    </row>
    <row r="11" spans="1:53">
      <c r="A11" s="3" t="s">
        <v>28</v>
      </c>
      <c r="B11" s="326">
        <v>327.82453457446809</v>
      </c>
      <c r="C11" s="323">
        <v>521.12237242942501</v>
      </c>
      <c r="D11" s="323">
        <f>R11</f>
        <v>941.6326183353151</v>
      </c>
      <c r="E11" s="329"/>
      <c r="F11" s="329">
        <v>18.650743471953579</v>
      </c>
      <c r="G11" s="330">
        <v>70.832170196556902</v>
      </c>
      <c r="H11" s="330">
        <f t="shared" ref="H11:H38" si="1">S11</f>
        <v>209.66302247105202</v>
      </c>
      <c r="I11" s="329"/>
      <c r="J11" s="330">
        <v>17.264391924564794</v>
      </c>
      <c r="K11" s="330">
        <v>16.457215618573859</v>
      </c>
      <c r="L11" s="330">
        <f t="shared" ref="L11:L38" si="2">T11</f>
        <v>15.951254420809178</v>
      </c>
      <c r="M11" s="330"/>
      <c r="N11" s="330">
        <v>291.90939917794969</v>
      </c>
      <c r="O11" s="330">
        <v>433.83298661429421</v>
      </c>
      <c r="P11" s="326">
        <f t="shared" ref="P11:P38" si="3">U11</f>
        <v>716.01834144345389</v>
      </c>
      <c r="Q11" s="131"/>
      <c r="R11" s="131">
        <v>941.6326183353151</v>
      </c>
      <c r="S11" s="131">
        <v>209.66302247105202</v>
      </c>
      <c r="T11" s="131">
        <v>15.951254420809178</v>
      </c>
      <c r="U11" s="131">
        <v>716.01834144345389</v>
      </c>
      <c r="V11" s="131"/>
      <c r="W11" s="31" t="e">
        <f t="shared" si="0"/>
        <v>#DIV/0!</v>
      </c>
      <c r="X11" s="31" t="e">
        <f t="shared" ref="X11:X38" si="4">S49/V49</f>
        <v>#DIV/0!</v>
      </c>
      <c r="Y11" s="31" t="e">
        <f t="shared" ref="Y11:Y38" si="5">T49/V49</f>
        <v>#DIV/0!</v>
      </c>
      <c r="Z11" s="31" t="e">
        <f t="shared" ref="Z11:Z38" si="6">U49/V49</f>
        <v>#DIV/0!</v>
      </c>
      <c r="AA11" s="52"/>
      <c r="AB11" s="31"/>
      <c r="AC11" s="31" t="e">
        <f t="shared" ref="AC11:AC38" si="7">X49/AB49</f>
        <v>#DIV/0!</v>
      </c>
      <c r="AD11" s="31" t="e">
        <f t="shared" ref="AD11:AD38" si="8">Y49/AB49</f>
        <v>#DIV/0!</v>
      </c>
      <c r="AE11" s="31" t="e">
        <f t="shared" ref="AE11:AE38" si="9">Z49/AB49</f>
        <v>#DIV/0!</v>
      </c>
      <c r="AF11" s="31" t="e">
        <f t="shared" ref="AF11:AF38" si="10">AA49/AB49</f>
        <v>#DIV/0!</v>
      </c>
      <c r="AG11" s="31"/>
      <c r="AH11" s="31"/>
      <c r="AI11" s="308">
        <v>261.44259256911778</v>
      </c>
      <c r="AJ11" s="308">
        <v>236.40959600441133</v>
      </c>
      <c r="AK11" s="308">
        <v>11.459355787392091</v>
      </c>
      <c r="AL11" s="308">
        <v>236.40959600441133</v>
      </c>
      <c r="AM11" s="101"/>
      <c r="AN11" s="122"/>
      <c r="AO11" s="122"/>
      <c r="AP11" s="122"/>
      <c r="AQ11" s="3"/>
      <c r="AR11" s="3"/>
      <c r="AS11" s="101"/>
      <c r="AT11" s="122"/>
      <c r="AU11" s="122"/>
      <c r="AV11" s="122"/>
      <c r="AW11" s="177"/>
      <c r="AX11" s="101"/>
      <c r="AY11" s="122"/>
      <c r="AZ11" s="178"/>
      <c r="BA11" s="122"/>
    </row>
    <row r="12" spans="1:53">
      <c r="A12" s="3" t="s">
        <v>29</v>
      </c>
      <c r="B12" s="326">
        <v>424.83480154982442</v>
      </c>
      <c r="C12" s="323">
        <v>489.79245220451003</v>
      </c>
      <c r="D12" s="323">
        <f t="shared" ref="D12:D38" si="11">R12</f>
        <v>807.90701195055885</v>
      </c>
      <c r="E12" s="329"/>
      <c r="F12" s="329">
        <v>78.530551035234296</v>
      </c>
      <c r="G12" s="330">
        <v>92.582426278179923</v>
      </c>
      <c r="H12" s="330">
        <f t="shared" si="1"/>
        <v>114.92878344291941</v>
      </c>
      <c r="I12" s="329"/>
      <c r="J12" s="330">
        <v>22.429723695362632</v>
      </c>
      <c r="K12" s="330">
        <v>26.55776912105329</v>
      </c>
      <c r="L12" s="330">
        <f t="shared" si="2"/>
        <v>33.479443629128099</v>
      </c>
      <c r="M12" s="330"/>
      <c r="N12" s="330">
        <v>323.87452681922747</v>
      </c>
      <c r="O12" s="330">
        <v>370.65225680527686</v>
      </c>
      <c r="P12" s="326">
        <f t="shared" si="3"/>
        <v>659.4987848785114</v>
      </c>
      <c r="Q12" s="131"/>
      <c r="R12" s="131">
        <v>807.90701195055885</v>
      </c>
      <c r="S12" s="131">
        <v>114.92878344291941</v>
      </c>
      <c r="T12" s="131">
        <v>33.479443629128099</v>
      </c>
      <c r="U12" s="131">
        <v>659.4987848785114</v>
      </c>
      <c r="V12" s="131"/>
      <c r="W12" s="31" t="e">
        <f t="shared" si="0"/>
        <v>#DIV/0!</v>
      </c>
      <c r="X12" s="31" t="e">
        <f t="shared" si="4"/>
        <v>#DIV/0!</v>
      </c>
      <c r="Y12" s="31" t="e">
        <f t="shared" si="5"/>
        <v>#DIV/0!</v>
      </c>
      <c r="Z12" s="31" t="e">
        <f t="shared" si="6"/>
        <v>#DIV/0!</v>
      </c>
      <c r="AA12" s="52"/>
      <c r="AB12" s="31"/>
      <c r="AC12" s="31" t="e">
        <f t="shared" si="7"/>
        <v>#DIV/0!</v>
      </c>
      <c r="AD12" s="31" t="e">
        <f t="shared" si="8"/>
        <v>#DIV/0!</v>
      </c>
      <c r="AE12" s="31" t="e">
        <f t="shared" si="9"/>
        <v>#DIV/0!</v>
      </c>
      <c r="AF12" s="31" t="e">
        <f t="shared" si="10"/>
        <v>#DIV/0!</v>
      </c>
      <c r="AG12" s="31"/>
      <c r="AH12" s="31"/>
      <c r="AI12" s="308">
        <v>419.50481582145028</v>
      </c>
      <c r="AJ12" s="308">
        <v>290.93151675168087</v>
      </c>
      <c r="AK12" s="308">
        <v>110.08535743467729</v>
      </c>
      <c r="AL12" s="308">
        <v>290.93151675168087</v>
      </c>
      <c r="AM12" s="101"/>
      <c r="AN12" s="122"/>
      <c r="AO12" s="122"/>
      <c r="AP12" s="122"/>
      <c r="AQ12" s="3"/>
      <c r="AR12" s="3"/>
      <c r="AS12" s="101"/>
      <c r="AT12" s="122"/>
      <c r="AU12" s="122"/>
      <c r="AV12" s="122"/>
      <c r="AW12" s="177"/>
      <c r="AX12" s="101"/>
      <c r="AY12" s="122"/>
      <c r="AZ12" s="178"/>
      <c r="BA12" s="122"/>
    </row>
    <row r="13" spans="1:53">
      <c r="A13" s="3" t="s">
        <v>50</v>
      </c>
      <c r="B13" s="326">
        <v>240.82020300404983</v>
      </c>
      <c r="C13" s="323">
        <v>314.42557751883146</v>
      </c>
      <c r="D13" s="323">
        <f t="shared" si="11"/>
        <v>558.12450125690327</v>
      </c>
      <c r="E13" s="329"/>
      <c r="F13" s="329">
        <v>10.978832470395243</v>
      </c>
      <c r="G13" s="330">
        <v>8.4214122574710011</v>
      </c>
      <c r="H13" s="330">
        <f t="shared" si="1"/>
        <v>13.753090412139306</v>
      </c>
      <c r="I13" s="329"/>
      <c r="J13" s="330">
        <v>9.6607371712718507E-2</v>
      </c>
      <c r="K13" s="330">
        <v>0.2708159735291687</v>
      </c>
      <c r="L13" s="330">
        <f t="shared" si="2"/>
        <v>3.8184328876795473E-2</v>
      </c>
      <c r="M13" s="330"/>
      <c r="N13" s="330">
        <v>229.74476316194185</v>
      </c>
      <c r="O13" s="330">
        <v>305.73334928783129</v>
      </c>
      <c r="P13" s="326">
        <f t="shared" si="3"/>
        <v>544.33322651588719</v>
      </c>
      <c r="Q13" s="131"/>
      <c r="R13" s="131">
        <v>558.12450125690327</v>
      </c>
      <c r="S13" s="131">
        <v>13.753090412139306</v>
      </c>
      <c r="T13" s="131">
        <v>3.8184328876795473E-2</v>
      </c>
      <c r="U13" s="131">
        <v>544.33322651588719</v>
      </c>
      <c r="V13" s="131"/>
      <c r="W13" s="31" t="e">
        <f t="shared" si="0"/>
        <v>#DIV/0!</v>
      </c>
      <c r="X13" s="31" t="e">
        <f t="shared" si="4"/>
        <v>#DIV/0!</v>
      </c>
      <c r="Y13" s="31" t="e">
        <f t="shared" si="5"/>
        <v>#DIV/0!</v>
      </c>
      <c r="Z13" s="31" t="e">
        <f t="shared" si="6"/>
        <v>#DIV/0!</v>
      </c>
      <c r="AA13" s="52"/>
      <c r="AB13" s="31"/>
      <c r="AC13" s="31" t="e">
        <f t="shared" si="7"/>
        <v>#DIV/0!</v>
      </c>
      <c r="AD13" s="31" t="e">
        <f t="shared" si="8"/>
        <v>#DIV/0!</v>
      </c>
      <c r="AE13" s="31" t="e">
        <f t="shared" si="9"/>
        <v>#DIV/0!</v>
      </c>
      <c r="AF13" s="31" t="e">
        <f t="shared" si="10"/>
        <v>#DIV/0!</v>
      </c>
      <c r="AG13" s="31"/>
      <c r="AH13" s="31"/>
      <c r="AI13" s="308">
        <v>230.94477081331809</v>
      </c>
      <c r="AJ13" s="308">
        <v>220.69083322875755</v>
      </c>
      <c r="AK13" s="308">
        <v>10.040861756959881</v>
      </c>
      <c r="AL13" s="308">
        <v>220.69083322875755</v>
      </c>
      <c r="AM13" s="101"/>
      <c r="AN13" s="122"/>
      <c r="AO13" s="122"/>
      <c r="AP13" s="122"/>
      <c r="AQ13" s="3"/>
      <c r="AR13" s="3"/>
      <c r="AS13" s="101"/>
      <c r="AT13" s="122"/>
      <c r="AU13" s="122"/>
      <c r="AV13" s="122"/>
      <c r="AW13" s="177"/>
      <c r="AX13" s="101"/>
      <c r="AY13" s="122"/>
      <c r="AZ13" s="178"/>
      <c r="BA13" s="122"/>
    </row>
    <row r="14" spans="1:53">
      <c r="A14" s="3" t="s">
        <v>30</v>
      </c>
      <c r="B14" s="326">
        <v>276.33774266686817</v>
      </c>
      <c r="C14" s="323">
        <v>255.43421986567569</v>
      </c>
      <c r="D14" s="323">
        <f t="shared" si="11"/>
        <v>3163.2871676979971</v>
      </c>
      <c r="E14" s="329"/>
      <c r="F14" s="329">
        <v>56.850520587895332</v>
      </c>
      <c r="G14" s="330">
        <v>62.591216081645982</v>
      </c>
      <c r="H14" s="330">
        <f t="shared" si="1"/>
        <v>589.58412123573044</v>
      </c>
      <c r="I14" s="329"/>
      <c r="J14" s="330">
        <v>19.265779903795714</v>
      </c>
      <c r="K14" s="330">
        <v>24.387280341483429</v>
      </c>
      <c r="L14" s="330">
        <f t="shared" si="2"/>
        <v>129.55594005029798</v>
      </c>
      <c r="M14" s="330"/>
      <c r="N14" s="330">
        <v>200.22144217517715</v>
      </c>
      <c r="O14" s="330">
        <v>168.45572344254626</v>
      </c>
      <c r="P14" s="326">
        <f t="shared" si="3"/>
        <v>2444.1471064119687</v>
      </c>
      <c r="Q14" s="131"/>
      <c r="R14" s="131">
        <v>3163.2871676979971</v>
      </c>
      <c r="S14" s="131">
        <v>589.58412123573044</v>
      </c>
      <c r="T14" s="131">
        <v>129.55594005029798</v>
      </c>
      <c r="U14" s="131">
        <v>2444.1471064119687</v>
      </c>
      <c r="V14" s="131"/>
      <c r="W14" s="31" t="e">
        <f t="shared" si="0"/>
        <v>#DIV/0!</v>
      </c>
      <c r="X14" s="31" t="e">
        <f t="shared" si="4"/>
        <v>#DIV/0!</v>
      </c>
      <c r="Y14" s="31" t="e">
        <f t="shared" si="5"/>
        <v>#DIV/0!</v>
      </c>
      <c r="Z14" s="31" t="e">
        <f t="shared" si="6"/>
        <v>#DIV/0!</v>
      </c>
      <c r="AA14" s="52"/>
      <c r="AB14" s="31"/>
      <c r="AC14" s="31" t="e">
        <f t="shared" si="7"/>
        <v>#DIV/0!</v>
      </c>
      <c r="AD14" s="31" t="e">
        <f t="shared" si="8"/>
        <v>#DIV/0!</v>
      </c>
      <c r="AE14" s="31" t="e">
        <f t="shared" si="9"/>
        <v>#DIV/0!</v>
      </c>
      <c r="AF14" s="31" t="e">
        <f t="shared" si="10"/>
        <v>#DIV/0!</v>
      </c>
      <c r="AG14" s="31"/>
      <c r="AH14" s="31"/>
      <c r="AI14" s="308">
        <v>270.37390037981447</v>
      </c>
      <c r="AJ14" s="308">
        <v>188.40410711703936</v>
      </c>
      <c r="AK14" s="308">
        <v>59.660637224900249</v>
      </c>
      <c r="AL14" s="308">
        <v>188.40410711703936</v>
      </c>
      <c r="AM14" s="101"/>
      <c r="AN14" s="122"/>
      <c r="AO14" s="122"/>
      <c r="AP14" s="122"/>
      <c r="AQ14" s="3"/>
      <c r="AR14" s="3"/>
      <c r="AS14" s="101"/>
      <c r="AT14" s="122"/>
      <c r="AU14" s="122"/>
      <c r="AV14" s="179"/>
      <c r="AW14" s="177"/>
      <c r="AX14" s="101"/>
      <c r="AY14" s="122"/>
      <c r="AZ14" s="178"/>
      <c r="BA14" s="122"/>
    </row>
    <row r="15" spans="1:53">
      <c r="A15" s="3" t="s">
        <v>31</v>
      </c>
      <c r="B15" s="326">
        <v>182.76977670641966</v>
      </c>
      <c r="C15" s="323">
        <v>197.87220687644665</v>
      </c>
      <c r="D15" s="323">
        <f t="shared" si="11"/>
        <v>829.20176487769095</v>
      </c>
      <c r="E15" s="329"/>
      <c r="F15" s="329">
        <v>28.283469297132708</v>
      </c>
      <c r="G15" s="330">
        <v>20.080165767522033</v>
      </c>
      <c r="H15" s="330">
        <f t="shared" si="1"/>
        <v>15.426730815823044</v>
      </c>
      <c r="I15" s="329"/>
      <c r="J15" s="330">
        <v>14.265621669626999</v>
      </c>
      <c r="K15" s="330">
        <v>15.018032108545631</v>
      </c>
      <c r="L15" s="330">
        <f t="shared" si="2"/>
        <v>15.730801124187854</v>
      </c>
      <c r="M15" s="330"/>
      <c r="N15" s="330">
        <v>140.22068573965996</v>
      </c>
      <c r="O15" s="330">
        <v>162.77400900037898</v>
      </c>
      <c r="P15" s="326">
        <f t="shared" si="3"/>
        <v>798.04423293768002</v>
      </c>
      <c r="Q15" s="131"/>
      <c r="R15" s="131">
        <v>829.20176487769095</v>
      </c>
      <c r="S15" s="131">
        <v>15.426730815823044</v>
      </c>
      <c r="T15" s="131">
        <v>15.730801124187854</v>
      </c>
      <c r="U15" s="131">
        <v>798.04423293768002</v>
      </c>
      <c r="V15" s="131"/>
      <c r="W15" s="31" t="e">
        <f t="shared" si="0"/>
        <v>#DIV/0!</v>
      </c>
      <c r="X15" s="31" t="e">
        <f t="shared" si="4"/>
        <v>#DIV/0!</v>
      </c>
      <c r="Y15" s="31" t="e">
        <f t="shared" si="5"/>
        <v>#DIV/0!</v>
      </c>
      <c r="Z15" s="31" t="e">
        <f t="shared" si="6"/>
        <v>#DIV/0!</v>
      </c>
      <c r="AA15" s="52"/>
      <c r="AB15" s="31"/>
      <c r="AC15" s="31" t="e">
        <f t="shared" si="7"/>
        <v>#DIV/0!</v>
      </c>
      <c r="AD15" s="31" t="e">
        <f t="shared" si="8"/>
        <v>#DIV/0!</v>
      </c>
      <c r="AE15" s="31" t="e">
        <f t="shared" si="9"/>
        <v>#DIV/0!</v>
      </c>
      <c r="AF15" s="31" t="e">
        <f t="shared" si="10"/>
        <v>#DIV/0!</v>
      </c>
      <c r="AG15" s="31"/>
      <c r="AH15" s="31"/>
      <c r="AI15" s="308">
        <v>180.77008287756266</v>
      </c>
      <c r="AJ15" s="308">
        <v>122.97056806361776</v>
      </c>
      <c r="AK15" s="308">
        <v>44.615285038418953</v>
      </c>
      <c r="AL15" s="308">
        <v>122.97056806361776</v>
      </c>
      <c r="AM15" s="101"/>
      <c r="AN15" s="178"/>
      <c r="AO15" s="122"/>
      <c r="AP15" s="122"/>
      <c r="AQ15" s="3"/>
      <c r="AR15" s="3"/>
      <c r="AS15" s="101"/>
      <c r="AT15" s="122"/>
      <c r="AU15" s="122"/>
      <c r="AV15" s="122"/>
      <c r="AW15" s="177"/>
      <c r="AX15" s="101"/>
      <c r="AY15" s="122"/>
      <c r="AZ15" s="178"/>
      <c r="BA15" s="122"/>
    </row>
    <row r="16" spans="1:53">
      <c r="B16" s="326"/>
      <c r="C16" s="323"/>
      <c r="D16" s="323"/>
      <c r="E16" s="332"/>
      <c r="F16" s="329"/>
      <c r="G16" s="330"/>
      <c r="H16" s="330"/>
      <c r="I16" s="332"/>
      <c r="J16" s="330"/>
      <c r="K16" s="330"/>
      <c r="L16" s="330"/>
      <c r="M16" s="330"/>
      <c r="N16" s="330"/>
      <c r="O16" s="330"/>
      <c r="P16" s="326"/>
      <c r="Q16" s="131"/>
      <c r="R16" s="131"/>
      <c r="S16" s="131"/>
      <c r="T16" s="131"/>
      <c r="U16" s="131"/>
      <c r="V16" s="131"/>
      <c r="W16" s="31"/>
      <c r="X16" s="31"/>
      <c r="Y16" s="31"/>
      <c r="Z16" s="31"/>
      <c r="AA16" s="52"/>
      <c r="AB16" s="31"/>
      <c r="AC16" s="31"/>
      <c r="AD16" s="31"/>
      <c r="AE16" s="31"/>
      <c r="AF16" s="31"/>
      <c r="AG16" s="31"/>
      <c r="AH16" s="31"/>
      <c r="AI16" s="308"/>
      <c r="AJ16" s="308"/>
      <c r="AK16" s="308"/>
      <c r="AL16" s="308"/>
      <c r="AM16" s="101"/>
      <c r="AN16" s="180"/>
      <c r="AO16" s="142"/>
      <c r="AP16" s="142"/>
      <c r="AQ16" s="3"/>
      <c r="AR16" s="3"/>
      <c r="AS16" s="101"/>
      <c r="AT16" s="142"/>
      <c r="AU16" s="142"/>
      <c r="AV16" s="142"/>
      <c r="AW16" s="177"/>
      <c r="AX16" s="101"/>
      <c r="AY16" s="142"/>
      <c r="AZ16" s="142"/>
      <c r="BA16" s="142"/>
    </row>
    <row r="17" spans="1:53">
      <c r="A17" s="3" t="s">
        <v>32</v>
      </c>
      <c r="B17" s="326">
        <v>288.28610072689509</v>
      </c>
      <c r="C17" s="323">
        <v>281.29690129134093</v>
      </c>
      <c r="D17" s="323">
        <f t="shared" si="11"/>
        <v>75.308415468978538</v>
      </c>
      <c r="E17" s="329"/>
      <c r="F17" s="329">
        <v>17.536626860505365</v>
      </c>
      <c r="G17" s="330">
        <v>49.225225157596405</v>
      </c>
      <c r="H17" s="330">
        <f t="shared" si="1"/>
        <v>1.4293318474869017</v>
      </c>
      <c r="I17" s="329"/>
      <c r="J17" s="330">
        <v>8.4107995846313592</v>
      </c>
      <c r="K17" s="330">
        <v>7.9690959062927806</v>
      </c>
      <c r="L17" s="330">
        <f t="shared" si="2"/>
        <v>1.475138688547615</v>
      </c>
      <c r="M17" s="330"/>
      <c r="N17" s="330">
        <v>262.33867428175836</v>
      </c>
      <c r="O17" s="330">
        <v>224.10258022745177</v>
      </c>
      <c r="P17" s="326">
        <f t="shared" si="3"/>
        <v>72.403944932944029</v>
      </c>
      <c r="Q17" s="131"/>
      <c r="R17" s="131">
        <v>75.308415468978538</v>
      </c>
      <c r="S17" s="131">
        <v>1.4293318474869017</v>
      </c>
      <c r="T17" s="131">
        <v>1.475138688547615</v>
      </c>
      <c r="U17" s="131">
        <v>72.403944932944029</v>
      </c>
      <c r="V17" s="131"/>
      <c r="W17" s="31" t="e">
        <f t="shared" si="0"/>
        <v>#DIV/0!</v>
      </c>
      <c r="X17" s="31" t="e">
        <f t="shared" si="4"/>
        <v>#DIV/0!</v>
      </c>
      <c r="Y17" s="31" t="e">
        <f t="shared" si="5"/>
        <v>#DIV/0!</v>
      </c>
      <c r="Z17" s="31" t="e">
        <f t="shared" si="6"/>
        <v>#DIV/0!</v>
      </c>
      <c r="AA17" s="52"/>
      <c r="AB17" s="31"/>
      <c r="AC17" s="31" t="e">
        <f t="shared" si="7"/>
        <v>#DIV/0!</v>
      </c>
      <c r="AD17" s="31" t="e">
        <f t="shared" si="8"/>
        <v>#DIV/0!</v>
      </c>
      <c r="AE17" s="31" t="e">
        <f t="shared" si="9"/>
        <v>#DIV/0!</v>
      </c>
      <c r="AF17" s="31" t="e">
        <f t="shared" si="10"/>
        <v>#DIV/0!</v>
      </c>
      <c r="AG17" s="31"/>
      <c r="AH17" s="31"/>
      <c r="AI17" s="308">
        <v>200.56999432642263</v>
      </c>
      <c r="AJ17" s="308">
        <v>178.00565275551764</v>
      </c>
      <c r="AK17" s="308">
        <v>13.467413263433896</v>
      </c>
      <c r="AL17" s="308">
        <v>178.00565275551764</v>
      </c>
      <c r="AM17" s="101"/>
      <c r="AN17" s="122"/>
      <c r="AO17" s="122"/>
      <c r="AP17" s="122"/>
      <c r="AQ17" s="3"/>
      <c r="AR17" s="3"/>
      <c r="AS17" s="101"/>
      <c r="AT17" s="122"/>
      <c r="AU17" s="122"/>
      <c r="AV17" s="122"/>
      <c r="AW17" s="177"/>
      <c r="AX17" s="101"/>
      <c r="AY17" s="178"/>
      <c r="AZ17" s="178"/>
      <c r="BA17" s="122"/>
    </row>
    <row r="18" spans="1:53">
      <c r="A18" s="3" t="s">
        <v>33</v>
      </c>
      <c r="B18" s="326">
        <v>311.72696409271049</v>
      </c>
      <c r="C18" s="323">
        <v>344.94386768427637</v>
      </c>
      <c r="D18" s="323">
        <f t="shared" si="11"/>
        <v>986.08991369655848</v>
      </c>
      <c r="E18" s="329"/>
      <c r="F18" s="329">
        <v>36.33636803971018</v>
      </c>
      <c r="G18" s="330">
        <v>44.435320003379864</v>
      </c>
      <c r="H18" s="330">
        <f t="shared" si="1"/>
        <v>60.199644705642221</v>
      </c>
      <c r="I18" s="329"/>
      <c r="J18" s="330">
        <v>20.291053200432327</v>
      </c>
      <c r="K18" s="330">
        <v>19.521322562812834</v>
      </c>
      <c r="L18" s="330">
        <f t="shared" si="2"/>
        <v>32.060182410375504</v>
      </c>
      <c r="M18" s="330"/>
      <c r="N18" s="330">
        <v>255.09954285256794</v>
      </c>
      <c r="O18" s="330">
        <v>280.98722511808364</v>
      </c>
      <c r="P18" s="326">
        <f t="shared" si="3"/>
        <v>893.83008658054075</v>
      </c>
      <c r="Q18" s="131"/>
      <c r="R18" s="131">
        <v>986.08991369655848</v>
      </c>
      <c r="S18" s="131">
        <v>60.199644705642221</v>
      </c>
      <c r="T18" s="131">
        <v>32.060182410375504</v>
      </c>
      <c r="U18" s="131">
        <v>893.83008658054075</v>
      </c>
      <c r="V18" s="131"/>
      <c r="W18" s="31" t="e">
        <f t="shared" si="0"/>
        <v>#DIV/0!</v>
      </c>
      <c r="X18" s="31" t="e">
        <f t="shared" si="4"/>
        <v>#DIV/0!</v>
      </c>
      <c r="Y18" s="31" t="e">
        <f t="shared" si="5"/>
        <v>#DIV/0!</v>
      </c>
      <c r="Z18" s="31" t="e">
        <f t="shared" si="6"/>
        <v>#DIV/0!</v>
      </c>
      <c r="AA18" s="52"/>
      <c r="AB18" s="31"/>
      <c r="AC18" s="31" t="e">
        <f t="shared" si="7"/>
        <v>#DIV/0!</v>
      </c>
      <c r="AD18" s="31" t="e">
        <f t="shared" si="8"/>
        <v>#DIV/0!</v>
      </c>
      <c r="AE18" s="31" t="e">
        <f t="shared" si="9"/>
        <v>#DIV/0!</v>
      </c>
      <c r="AF18" s="31" t="e">
        <f t="shared" si="10"/>
        <v>#DIV/0!</v>
      </c>
      <c r="AG18" s="31"/>
      <c r="AH18" s="31"/>
      <c r="AI18" s="308">
        <v>336.49740448161015</v>
      </c>
      <c r="AJ18" s="308">
        <v>268.75246075138369</v>
      </c>
      <c r="AK18" s="308">
        <v>46.845569927151757</v>
      </c>
      <c r="AL18" s="308">
        <v>268.75246075138369</v>
      </c>
      <c r="AM18" s="101"/>
      <c r="AN18" s="122"/>
      <c r="AO18" s="122"/>
      <c r="AP18" s="122"/>
      <c r="AQ18" s="3"/>
      <c r="AR18" s="3"/>
      <c r="AS18" s="101"/>
      <c r="AT18" s="122"/>
      <c r="AU18" s="122"/>
      <c r="AV18" s="122"/>
      <c r="AW18" s="177"/>
      <c r="AX18" s="101"/>
      <c r="AY18" s="122"/>
      <c r="AZ18" s="178"/>
      <c r="BA18" s="122"/>
    </row>
    <row r="19" spans="1:53">
      <c r="A19" s="3" t="s">
        <v>34</v>
      </c>
      <c r="B19" s="326">
        <v>199.77351418415938</v>
      </c>
      <c r="C19" s="323">
        <v>175.74326088077638</v>
      </c>
      <c r="D19" s="323">
        <f t="shared" si="11"/>
        <v>152.8569107607135</v>
      </c>
      <c r="E19" s="329"/>
      <c r="F19" s="329">
        <v>21.889134866876809</v>
      </c>
      <c r="G19" s="330">
        <v>34.128965133166687</v>
      </c>
      <c r="H19" s="330">
        <f t="shared" si="1"/>
        <v>18.170069404665668</v>
      </c>
      <c r="I19" s="329"/>
      <c r="J19" s="330">
        <v>13.467929716316812</v>
      </c>
      <c r="K19" s="330">
        <v>7.1434372479001951</v>
      </c>
      <c r="L19" s="330">
        <f t="shared" si="2"/>
        <v>2.5127822994026041</v>
      </c>
      <c r="M19" s="330"/>
      <c r="N19" s="330">
        <v>164.41644960096576</v>
      </c>
      <c r="O19" s="330">
        <v>134.47085849970949</v>
      </c>
      <c r="P19" s="326">
        <f t="shared" si="3"/>
        <v>132.17405905664523</v>
      </c>
      <c r="Q19" s="131"/>
      <c r="R19" s="131">
        <v>152.8569107607135</v>
      </c>
      <c r="S19" s="131">
        <v>18.170069404665668</v>
      </c>
      <c r="T19" s="131">
        <v>2.5127822994026041</v>
      </c>
      <c r="U19" s="131">
        <v>132.17405905664523</v>
      </c>
      <c r="V19" s="131"/>
      <c r="W19" s="31" t="e">
        <f t="shared" si="0"/>
        <v>#DIV/0!</v>
      </c>
      <c r="X19" s="31" t="e">
        <f t="shared" si="4"/>
        <v>#DIV/0!</v>
      </c>
      <c r="Y19" s="31" t="e">
        <f t="shared" si="5"/>
        <v>#DIV/0!</v>
      </c>
      <c r="Z19" s="31" t="e">
        <f t="shared" si="6"/>
        <v>#DIV/0!</v>
      </c>
      <c r="AA19" s="52"/>
      <c r="AB19" s="31"/>
      <c r="AC19" s="31" t="e">
        <f t="shared" si="7"/>
        <v>#DIV/0!</v>
      </c>
      <c r="AD19" s="31" t="e">
        <f t="shared" si="8"/>
        <v>#DIV/0!</v>
      </c>
      <c r="AE19" s="31" t="e">
        <f t="shared" si="9"/>
        <v>#DIV/0!</v>
      </c>
      <c r="AF19" s="31" t="e">
        <f t="shared" si="10"/>
        <v>#DIV/0!</v>
      </c>
      <c r="AG19" s="31"/>
      <c r="AH19" s="31"/>
      <c r="AI19" s="308">
        <v>331.70461976317239</v>
      </c>
      <c r="AJ19" s="308">
        <v>233.26549957111456</v>
      </c>
      <c r="AK19" s="308">
        <v>86.404219796305512</v>
      </c>
      <c r="AL19" s="308">
        <v>233.26549957111456</v>
      </c>
      <c r="AM19" s="101"/>
      <c r="AN19" s="122"/>
      <c r="AO19" s="122"/>
      <c r="AP19" s="122"/>
      <c r="AQ19" s="3"/>
      <c r="AR19" s="3"/>
      <c r="AS19" s="101"/>
      <c r="AT19" s="122"/>
      <c r="AU19" s="122"/>
      <c r="AV19" s="122"/>
      <c r="AW19" s="177"/>
      <c r="AX19" s="101"/>
      <c r="AY19" s="122"/>
      <c r="AZ19" s="178"/>
      <c r="BA19" s="122"/>
    </row>
    <row r="20" spans="1:53">
      <c r="A20" s="3" t="s">
        <v>35</v>
      </c>
      <c r="B20" s="326">
        <v>305.53354321354317</v>
      </c>
      <c r="C20" s="323">
        <v>403.48469299276439</v>
      </c>
      <c r="D20" s="323">
        <f t="shared" si="11"/>
        <v>3614.242489279708</v>
      </c>
      <c r="E20" s="329"/>
      <c r="F20" s="329">
        <v>21.63777361152361</v>
      </c>
      <c r="G20" s="330">
        <v>15.540902327306849</v>
      </c>
      <c r="H20" s="330">
        <f t="shared" si="1"/>
        <v>30.90907655467986</v>
      </c>
      <c r="I20" s="329"/>
      <c r="J20" s="330">
        <v>24.91729506979507</v>
      </c>
      <c r="K20" s="330">
        <v>8.4844232981830157</v>
      </c>
      <c r="L20" s="330">
        <f t="shared" si="2"/>
        <v>50.987179549763312</v>
      </c>
      <c r="M20" s="330"/>
      <c r="N20" s="330">
        <v>258.97847453222454</v>
      </c>
      <c r="O20" s="330">
        <v>379.45936736727452</v>
      </c>
      <c r="P20" s="326">
        <f t="shared" si="3"/>
        <v>3532.3462331752648</v>
      </c>
      <c r="Q20" s="131"/>
      <c r="R20" s="131">
        <v>3614.242489279708</v>
      </c>
      <c r="S20" s="131">
        <v>30.90907655467986</v>
      </c>
      <c r="T20" s="131">
        <v>50.987179549763312</v>
      </c>
      <c r="U20" s="131">
        <v>3532.3462331752648</v>
      </c>
      <c r="V20" s="131"/>
      <c r="W20" s="31" t="e">
        <f t="shared" si="0"/>
        <v>#DIV/0!</v>
      </c>
      <c r="X20" s="31" t="e">
        <f t="shared" si="4"/>
        <v>#DIV/0!</v>
      </c>
      <c r="Y20" s="31" t="e">
        <f t="shared" si="5"/>
        <v>#DIV/0!</v>
      </c>
      <c r="Z20" s="31" t="e">
        <f t="shared" si="6"/>
        <v>#DIV/0!</v>
      </c>
      <c r="AA20" s="52"/>
      <c r="AB20" s="31"/>
      <c r="AC20" s="31" t="e">
        <f t="shared" si="7"/>
        <v>#DIV/0!</v>
      </c>
      <c r="AD20" s="31" t="e">
        <f t="shared" si="8"/>
        <v>#DIV/0!</v>
      </c>
      <c r="AE20" s="31" t="e">
        <f t="shared" si="9"/>
        <v>#DIV/0!</v>
      </c>
      <c r="AF20" s="31" t="e">
        <f t="shared" si="10"/>
        <v>#DIV/0!</v>
      </c>
      <c r="AG20" s="31"/>
      <c r="AH20" s="31"/>
      <c r="AI20" s="308">
        <v>227.10062947248676</v>
      </c>
      <c r="AJ20" s="308">
        <v>193.2121443007124</v>
      </c>
      <c r="AK20" s="308">
        <v>24.567669370108138</v>
      </c>
      <c r="AL20" s="308">
        <v>193.2121443007124</v>
      </c>
      <c r="AM20" s="101"/>
      <c r="AN20" s="122"/>
      <c r="AO20" s="122"/>
      <c r="AP20" s="122"/>
      <c r="AQ20" s="3"/>
      <c r="AR20" s="3"/>
      <c r="AS20" s="101"/>
      <c r="AT20" s="122"/>
      <c r="AU20" s="122"/>
      <c r="AV20" s="122"/>
      <c r="AW20" s="177"/>
      <c r="AX20" s="101"/>
      <c r="AY20" s="122"/>
      <c r="AZ20" s="178"/>
      <c r="BA20" s="122"/>
    </row>
    <row r="21" spans="1:53">
      <c r="A21" s="3" t="s">
        <v>36</v>
      </c>
      <c r="B21" s="326">
        <v>481.34253515215113</v>
      </c>
      <c r="C21" s="323">
        <v>485.62958651689775</v>
      </c>
      <c r="D21" s="323">
        <f t="shared" si="11"/>
        <v>99.393925715228278</v>
      </c>
      <c r="E21" s="329"/>
      <c r="F21" s="329">
        <v>83.452929695697804</v>
      </c>
      <c r="G21" s="330">
        <v>199.51875138190607</v>
      </c>
      <c r="H21" s="330">
        <f t="shared" si="1"/>
        <v>0</v>
      </c>
      <c r="I21" s="329"/>
      <c r="J21" s="330">
        <v>0</v>
      </c>
      <c r="K21" s="330">
        <v>0</v>
      </c>
      <c r="L21" s="330">
        <f t="shared" si="2"/>
        <v>0</v>
      </c>
      <c r="M21" s="330"/>
      <c r="N21" s="330">
        <v>397.88960545645335</v>
      </c>
      <c r="O21" s="330">
        <v>286.11083513499159</v>
      </c>
      <c r="P21" s="326">
        <f t="shared" si="3"/>
        <v>99.393925715228278</v>
      </c>
      <c r="Q21" s="131"/>
      <c r="R21" s="131">
        <v>99.393925715228278</v>
      </c>
      <c r="S21" s="131">
        <v>0</v>
      </c>
      <c r="T21" s="131">
        <v>0</v>
      </c>
      <c r="U21" s="131">
        <v>99.393925715228278</v>
      </c>
      <c r="V21" s="131"/>
      <c r="W21" s="31" t="e">
        <f t="shared" si="0"/>
        <v>#DIV/0!</v>
      </c>
      <c r="X21" s="31" t="e">
        <f t="shared" si="4"/>
        <v>#DIV/0!</v>
      </c>
      <c r="Y21" s="31" t="e">
        <f t="shared" si="5"/>
        <v>#DIV/0!</v>
      </c>
      <c r="Z21" s="31" t="e">
        <f t="shared" si="6"/>
        <v>#DIV/0!</v>
      </c>
      <c r="AA21" s="52"/>
      <c r="AB21" s="31"/>
      <c r="AC21" s="31" t="e">
        <f t="shared" si="7"/>
        <v>#DIV/0!</v>
      </c>
      <c r="AD21" s="31" t="e">
        <f t="shared" si="8"/>
        <v>#DIV/0!</v>
      </c>
      <c r="AE21" s="31" t="e">
        <f t="shared" si="9"/>
        <v>#DIV/0!</v>
      </c>
      <c r="AF21" s="31" t="e">
        <f t="shared" si="10"/>
        <v>#DIV/0!</v>
      </c>
      <c r="AG21" s="31"/>
      <c r="AH21" s="31"/>
      <c r="AI21" s="308">
        <v>464.54176188441488</v>
      </c>
      <c r="AJ21" s="308">
        <v>409.67376467224648</v>
      </c>
      <c r="AK21" s="308">
        <v>54.867997212168433</v>
      </c>
      <c r="AL21" s="308">
        <v>409.67376467224648</v>
      </c>
      <c r="AM21" s="101"/>
      <c r="AN21" s="122"/>
      <c r="AO21" s="122"/>
      <c r="AP21" s="122"/>
      <c r="AQ21" s="3"/>
      <c r="AR21" s="3"/>
      <c r="AS21" s="101"/>
      <c r="AT21" s="122"/>
      <c r="AU21" s="122"/>
      <c r="AV21" s="122"/>
      <c r="AW21" s="177"/>
      <c r="AX21" s="101"/>
      <c r="AY21" s="122"/>
      <c r="AZ21" s="178"/>
      <c r="BA21" s="122"/>
    </row>
    <row r="22" spans="1:53">
      <c r="B22" s="326"/>
      <c r="C22" s="323"/>
      <c r="D22" s="323"/>
      <c r="E22" s="329"/>
      <c r="F22" s="329"/>
      <c r="G22" s="330"/>
      <c r="H22" s="330"/>
      <c r="I22" s="329"/>
      <c r="J22" s="330"/>
      <c r="K22" s="330"/>
      <c r="L22" s="330"/>
      <c r="M22" s="330"/>
      <c r="N22" s="330"/>
      <c r="O22" s="330"/>
      <c r="P22" s="326"/>
      <c r="Q22" s="131"/>
      <c r="R22" s="131"/>
      <c r="S22" s="131"/>
      <c r="T22" s="131"/>
      <c r="U22" s="131"/>
      <c r="V22" s="131"/>
      <c r="W22" s="31"/>
      <c r="X22" s="31"/>
      <c r="Y22" s="31"/>
      <c r="Z22" s="31"/>
      <c r="AA22" s="52"/>
      <c r="AB22" s="31"/>
      <c r="AC22" s="31"/>
      <c r="AD22" s="31"/>
      <c r="AE22" s="31"/>
      <c r="AF22" s="31"/>
      <c r="AG22" s="31"/>
      <c r="AH22" s="31"/>
      <c r="AI22" s="308"/>
      <c r="AJ22" s="308"/>
      <c r="AK22" s="308"/>
      <c r="AL22" s="308"/>
      <c r="AM22" s="101"/>
      <c r="AN22" s="142"/>
      <c r="AO22" s="180"/>
      <c r="AP22" s="142"/>
      <c r="AQ22" s="3"/>
      <c r="AR22" s="3"/>
      <c r="AS22" s="101"/>
      <c r="AT22" s="142"/>
      <c r="AU22" s="142"/>
      <c r="AV22" s="142"/>
      <c r="AW22" s="177"/>
      <c r="AX22" s="101"/>
      <c r="AY22" s="142"/>
      <c r="AZ22" s="142"/>
      <c r="BA22" s="142"/>
    </row>
    <row r="23" spans="1:53">
      <c r="A23" s="3" t="s">
        <v>37</v>
      </c>
      <c r="B23" s="326">
        <v>273.37341856889412</v>
      </c>
      <c r="C23" s="323">
        <v>289.16580768609555</v>
      </c>
      <c r="D23" s="323">
        <f t="shared" si="11"/>
        <v>5414.8968089014852</v>
      </c>
      <c r="E23" s="329"/>
      <c r="F23" s="329">
        <v>65.307872028385574</v>
      </c>
      <c r="G23" s="330">
        <v>66.64867902938326</v>
      </c>
      <c r="H23" s="330">
        <f t="shared" si="1"/>
        <v>826.82588306303467</v>
      </c>
      <c r="I23" s="329"/>
      <c r="J23" s="330">
        <v>27.810174807806028</v>
      </c>
      <c r="K23" s="330">
        <v>28.874289345899683</v>
      </c>
      <c r="L23" s="330">
        <f t="shared" si="2"/>
        <v>366.3481262793261</v>
      </c>
      <c r="M23" s="330"/>
      <c r="N23" s="330">
        <v>180.25537173270254</v>
      </c>
      <c r="O23" s="330">
        <v>193.6428393108126</v>
      </c>
      <c r="P23" s="326">
        <f t="shared" si="3"/>
        <v>4221.7227995591238</v>
      </c>
      <c r="Q23" s="131"/>
      <c r="R23" s="131">
        <v>5414.8968089014852</v>
      </c>
      <c r="S23" s="131">
        <v>826.82588306303467</v>
      </c>
      <c r="T23" s="131">
        <v>366.3481262793261</v>
      </c>
      <c r="U23" s="131">
        <v>4221.7227995591238</v>
      </c>
      <c r="V23" s="131"/>
      <c r="W23" s="31" t="e">
        <f t="shared" si="0"/>
        <v>#DIV/0!</v>
      </c>
      <c r="X23" s="31" t="e">
        <f t="shared" si="4"/>
        <v>#DIV/0!</v>
      </c>
      <c r="Y23" s="31" t="e">
        <f t="shared" si="5"/>
        <v>#DIV/0!</v>
      </c>
      <c r="Z23" s="31" t="e">
        <f t="shared" si="6"/>
        <v>#DIV/0!</v>
      </c>
      <c r="AA23" s="52"/>
      <c r="AB23" s="31"/>
      <c r="AC23" s="31" t="e">
        <f t="shared" si="7"/>
        <v>#DIV/0!</v>
      </c>
      <c r="AD23" s="31" t="e">
        <f t="shared" si="8"/>
        <v>#DIV/0!</v>
      </c>
      <c r="AE23" s="31" t="e">
        <f t="shared" si="9"/>
        <v>#DIV/0!</v>
      </c>
      <c r="AF23" s="31" t="e">
        <f t="shared" si="10"/>
        <v>#DIV/0!</v>
      </c>
      <c r="AG23" s="31"/>
      <c r="AH23" s="31"/>
      <c r="AI23" s="308">
        <v>230.74104934002892</v>
      </c>
      <c r="AJ23" s="308">
        <v>152.27977225595293</v>
      </c>
      <c r="AK23" s="308">
        <v>57.709163858482526</v>
      </c>
      <c r="AL23" s="308">
        <v>152.27977225595293</v>
      </c>
      <c r="AM23" s="101"/>
      <c r="AN23" s="122"/>
      <c r="AO23" s="178"/>
      <c r="AP23" s="122"/>
      <c r="AQ23" s="3"/>
      <c r="AR23" s="3"/>
      <c r="AS23" s="101"/>
      <c r="AT23" s="122"/>
      <c r="AU23" s="122"/>
      <c r="AV23" s="122"/>
      <c r="AW23" s="177"/>
      <c r="AX23" s="101"/>
      <c r="AY23" s="122"/>
      <c r="AZ23" s="178"/>
      <c r="BA23" s="122"/>
    </row>
    <row r="24" spans="1:53">
      <c r="A24" s="3" t="s">
        <v>38</v>
      </c>
      <c r="B24" s="326">
        <v>254.75267587285046</v>
      </c>
      <c r="C24" s="323">
        <v>209.69390909568051</v>
      </c>
      <c r="D24" s="323">
        <f t="shared" si="11"/>
        <v>57.408627749084175</v>
      </c>
      <c r="E24" s="329"/>
      <c r="F24" s="329">
        <v>74.700948410630531</v>
      </c>
      <c r="G24" s="330">
        <v>69.409738623838763</v>
      </c>
      <c r="H24" s="330">
        <f t="shared" si="1"/>
        <v>24.397850858016579</v>
      </c>
      <c r="I24" s="329"/>
      <c r="J24" s="330">
        <v>9.266899426784784</v>
      </c>
      <c r="K24" s="330">
        <v>6.8711147850732166</v>
      </c>
      <c r="L24" s="330">
        <f t="shared" si="2"/>
        <v>0.59304671322540448</v>
      </c>
      <c r="M24" s="330"/>
      <c r="N24" s="330">
        <v>170.78482803543514</v>
      </c>
      <c r="O24" s="330">
        <v>133.4130556867685</v>
      </c>
      <c r="P24" s="326">
        <f t="shared" si="3"/>
        <v>32.417730177842195</v>
      </c>
      <c r="Q24" s="131"/>
      <c r="R24" s="131">
        <v>57.408627749084175</v>
      </c>
      <c r="S24" s="131">
        <v>24.397850858016579</v>
      </c>
      <c r="T24" s="131">
        <v>0.59304671322540448</v>
      </c>
      <c r="U24" s="131">
        <v>32.417730177842195</v>
      </c>
      <c r="V24" s="131"/>
      <c r="W24" s="31" t="e">
        <f t="shared" si="0"/>
        <v>#DIV/0!</v>
      </c>
      <c r="X24" s="31" t="e">
        <f t="shared" si="4"/>
        <v>#DIV/0!</v>
      </c>
      <c r="Y24" s="31" t="e">
        <f t="shared" si="5"/>
        <v>#DIV/0!</v>
      </c>
      <c r="Z24" s="31" t="e">
        <f t="shared" si="6"/>
        <v>#DIV/0!</v>
      </c>
      <c r="AA24" s="52"/>
      <c r="AB24" s="31"/>
      <c r="AC24" s="31" t="e">
        <f t="shared" si="7"/>
        <v>#DIV/0!</v>
      </c>
      <c r="AD24" s="31" t="e">
        <f t="shared" si="8"/>
        <v>#DIV/0!</v>
      </c>
      <c r="AE24" s="31" t="e">
        <f t="shared" si="9"/>
        <v>#DIV/0!</v>
      </c>
      <c r="AF24" s="31" t="e">
        <f t="shared" si="10"/>
        <v>#DIV/0!</v>
      </c>
      <c r="AG24" s="31"/>
      <c r="AH24" s="31"/>
      <c r="AI24" s="308">
        <v>326.59436894813319</v>
      </c>
      <c r="AJ24" s="308">
        <v>151.08443532448803</v>
      </c>
      <c r="AK24" s="308">
        <v>170.22776005288645</v>
      </c>
      <c r="AL24" s="308">
        <v>151.08443532448803</v>
      </c>
      <c r="AM24" s="101"/>
      <c r="AN24" s="178"/>
      <c r="AO24" s="122"/>
      <c r="AP24" s="122"/>
      <c r="AQ24" s="3"/>
      <c r="AR24" s="3"/>
      <c r="AS24" s="101"/>
      <c r="AT24" s="122"/>
      <c r="AU24" s="122"/>
      <c r="AV24" s="122"/>
      <c r="AW24" s="177"/>
      <c r="AX24" s="101"/>
      <c r="AY24" s="122"/>
      <c r="AZ24" s="178"/>
      <c r="BA24" s="122"/>
    </row>
    <row r="25" spans="1:53">
      <c r="A25" s="3" t="s">
        <v>39</v>
      </c>
      <c r="B25" s="326">
        <v>180.10238850611546</v>
      </c>
      <c r="C25" s="323">
        <v>201.14200338050887</v>
      </c>
      <c r="D25" s="323">
        <f t="shared" si="11"/>
        <v>186.53219798622271</v>
      </c>
      <c r="E25" s="329"/>
      <c r="F25" s="329">
        <v>11.463677295305239</v>
      </c>
      <c r="G25" s="330">
        <v>33.827486073943099</v>
      </c>
      <c r="H25" s="330">
        <f t="shared" si="1"/>
        <v>3.8571721298501451</v>
      </c>
      <c r="I25" s="329"/>
      <c r="J25" s="330">
        <v>9.4612025316455703</v>
      </c>
      <c r="K25" s="330">
        <v>10.523864885820364</v>
      </c>
      <c r="L25" s="330">
        <f t="shared" si="2"/>
        <v>8.4240192326638805</v>
      </c>
      <c r="M25" s="330"/>
      <c r="N25" s="330">
        <v>159.17750867916465</v>
      </c>
      <c r="O25" s="330">
        <v>156.7906524207454</v>
      </c>
      <c r="P25" s="326">
        <f t="shared" si="3"/>
        <v>174.25100662370869</v>
      </c>
      <c r="Q25" s="131"/>
      <c r="R25" s="131">
        <v>186.53219798622271</v>
      </c>
      <c r="S25" s="131">
        <v>3.8571721298501451</v>
      </c>
      <c r="T25" s="131">
        <v>8.4240192326638805</v>
      </c>
      <c r="U25" s="131">
        <v>174.25100662370869</v>
      </c>
      <c r="V25" s="131"/>
      <c r="W25" s="31" t="e">
        <f t="shared" si="0"/>
        <v>#DIV/0!</v>
      </c>
      <c r="X25" s="31" t="e">
        <f t="shared" si="4"/>
        <v>#DIV/0!</v>
      </c>
      <c r="Y25" s="31" t="e">
        <f t="shared" si="5"/>
        <v>#DIV/0!</v>
      </c>
      <c r="Z25" s="31" t="e">
        <f t="shared" si="6"/>
        <v>#DIV/0!</v>
      </c>
      <c r="AA25" s="52"/>
      <c r="AB25" s="31"/>
      <c r="AC25" s="31" t="e">
        <f t="shared" si="7"/>
        <v>#DIV/0!</v>
      </c>
      <c r="AD25" s="31" t="e">
        <f t="shared" si="8"/>
        <v>#DIV/0!</v>
      </c>
      <c r="AE25" s="31" t="e">
        <f t="shared" si="9"/>
        <v>#DIV/0!</v>
      </c>
      <c r="AF25" s="31" t="e">
        <f t="shared" si="10"/>
        <v>#DIV/0!</v>
      </c>
      <c r="AG25" s="31"/>
      <c r="AH25" s="31"/>
      <c r="AI25" s="308">
        <v>232.00020052940886</v>
      </c>
      <c r="AJ25" s="308">
        <v>201.61156073711919</v>
      </c>
      <c r="AK25" s="308">
        <v>16.51139053755384</v>
      </c>
      <c r="AL25" s="308">
        <v>201.61156073711919</v>
      </c>
      <c r="AM25" s="101"/>
      <c r="AN25" s="178"/>
      <c r="AO25" s="178"/>
      <c r="AP25" s="122"/>
      <c r="AQ25" s="3"/>
      <c r="AR25" s="3"/>
      <c r="AS25" s="101"/>
      <c r="AT25" s="122"/>
      <c r="AU25" s="122"/>
      <c r="AV25" s="122"/>
      <c r="AW25" s="177"/>
      <c r="AX25" s="101"/>
      <c r="AY25" s="122"/>
      <c r="AZ25" s="178"/>
      <c r="BA25" s="122"/>
    </row>
    <row r="26" spans="1:53">
      <c r="A26" s="3" t="s">
        <v>40</v>
      </c>
      <c r="B26" s="326">
        <v>178.55035994093635</v>
      </c>
      <c r="C26" s="323">
        <v>248.80949163836908</v>
      </c>
      <c r="D26" s="323">
        <f t="shared" si="11"/>
        <v>11206.378137567242</v>
      </c>
      <c r="E26" s="329"/>
      <c r="F26" s="329">
        <v>13.163102579692522</v>
      </c>
      <c r="G26" s="330">
        <v>8.2293066170866869</v>
      </c>
      <c r="H26" s="330">
        <f t="shared" si="1"/>
        <v>641.37671697916119</v>
      </c>
      <c r="I26" s="329"/>
      <c r="J26" s="330">
        <v>0</v>
      </c>
      <c r="K26" s="330">
        <v>0</v>
      </c>
      <c r="L26" s="330">
        <f t="shared" si="2"/>
        <v>152.10946884629445</v>
      </c>
      <c r="M26" s="330"/>
      <c r="N26" s="330">
        <v>165.38725736124383</v>
      </c>
      <c r="O26" s="330">
        <v>240.58018502128238</v>
      </c>
      <c r="P26" s="326">
        <f t="shared" si="3"/>
        <v>10412.891951741787</v>
      </c>
      <c r="Q26" s="131"/>
      <c r="R26" s="131">
        <v>11206.378137567242</v>
      </c>
      <c r="S26" s="131">
        <v>641.37671697916119</v>
      </c>
      <c r="T26" s="131">
        <v>152.10946884629445</v>
      </c>
      <c r="U26" s="131">
        <v>10412.891951741787</v>
      </c>
      <c r="V26" s="131"/>
      <c r="W26" s="31" t="e">
        <f t="shared" si="0"/>
        <v>#DIV/0!</v>
      </c>
      <c r="X26" s="31" t="e">
        <f t="shared" si="4"/>
        <v>#DIV/0!</v>
      </c>
      <c r="Y26" s="31" t="e">
        <f t="shared" si="5"/>
        <v>#DIV/0!</v>
      </c>
      <c r="Z26" s="31" t="e">
        <f t="shared" si="6"/>
        <v>#DIV/0!</v>
      </c>
      <c r="AA26" s="52"/>
      <c r="AB26" s="31"/>
      <c r="AC26" s="31" t="e">
        <f t="shared" si="7"/>
        <v>#DIV/0!</v>
      </c>
      <c r="AD26" s="31" t="e">
        <f t="shared" si="8"/>
        <v>#DIV/0!</v>
      </c>
      <c r="AE26" s="31" t="e">
        <f t="shared" si="9"/>
        <v>#DIV/0!</v>
      </c>
      <c r="AF26" s="31" t="e">
        <f t="shared" si="10"/>
        <v>#DIV/0!</v>
      </c>
      <c r="AG26" s="31"/>
      <c r="AH26" s="31"/>
      <c r="AI26" s="308">
        <v>200.98884853483875</v>
      </c>
      <c r="AJ26" s="308">
        <v>189.49218331073271</v>
      </c>
      <c r="AK26" s="308">
        <v>11.496665224106048</v>
      </c>
      <c r="AL26" s="308">
        <v>189.49218331073271</v>
      </c>
      <c r="AM26" s="101"/>
      <c r="AN26" s="178"/>
      <c r="AO26" s="178"/>
      <c r="AP26" s="122"/>
      <c r="AQ26" s="3"/>
      <c r="AR26" s="3"/>
      <c r="AS26" s="101"/>
      <c r="AT26" s="122"/>
      <c r="AU26" s="122"/>
      <c r="AV26" s="122"/>
      <c r="AW26" s="177"/>
      <c r="AX26" s="101"/>
      <c r="AY26" s="122"/>
      <c r="AZ26" s="178"/>
      <c r="BA26" s="122"/>
    </row>
    <row r="27" spans="1:53">
      <c r="A27" s="3" t="s">
        <v>41</v>
      </c>
      <c r="B27" s="326">
        <v>181.43956770833333</v>
      </c>
      <c r="C27" s="323">
        <v>284.68730349401989</v>
      </c>
      <c r="D27" s="323">
        <f t="shared" si="11"/>
        <v>6.37119315039046</v>
      </c>
      <c r="E27" s="329"/>
      <c r="F27" s="329">
        <v>32.711666666666666</v>
      </c>
      <c r="G27" s="330">
        <v>29.507458087428841</v>
      </c>
      <c r="H27" s="330">
        <f t="shared" si="1"/>
        <v>0.57347457392784951</v>
      </c>
      <c r="I27" s="329"/>
      <c r="J27" s="330">
        <v>16.190536458333334</v>
      </c>
      <c r="K27" s="330">
        <v>15.53696140387528</v>
      </c>
      <c r="L27" s="330">
        <f t="shared" si="2"/>
        <v>0.18968733074131264</v>
      </c>
      <c r="M27" s="330"/>
      <c r="N27" s="330">
        <v>132.5373645833333</v>
      </c>
      <c r="O27" s="330">
        <v>239.64288400271579</v>
      </c>
      <c r="P27" s="326">
        <f t="shared" si="3"/>
        <v>5.608031245721298</v>
      </c>
      <c r="Q27" s="131"/>
      <c r="R27" s="131">
        <v>6.37119315039046</v>
      </c>
      <c r="S27" s="131">
        <v>0.57347457392784951</v>
      </c>
      <c r="T27" s="131">
        <v>0.18968733074131264</v>
      </c>
      <c r="U27" s="131">
        <v>5.608031245721298</v>
      </c>
      <c r="V27" s="131"/>
      <c r="W27" s="31" t="e">
        <f t="shared" si="0"/>
        <v>#DIV/0!</v>
      </c>
      <c r="X27" s="31" t="e">
        <f t="shared" si="4"/>
        <v>#DIV/0!</v>
      </c>
      <c r="Y27" s="31" t="e">
        <f t="shared" si="5"/>
        <v>#DIV/0!</v>
      </c>
      <c r="Z27" s="31" t="e">
        <f t="shared" si="6"/>
        <v>#DIV/0!</v>
      </c>
      <c r="AA27" s="52"/>
      <c r="AB27" s="31"/>
      <c r="AC27" s="31" t="e">
        <f t="shared" si="7"/>
        <v>#DIV/0!</v>
      </c>
      <c r="AD27" s="31" t="e">
        <f t="shared" si="8"/>
        <v>#DIV/0!</v>
      </c>
      <c r="AE27" s="31" t="e">
        <f t="shared" si="9"/>
        <v>#DIV/0!</v>
      </c>
      <c r="AF27" s="31" t="e">
        <f t="shared" si="10"/>
        <v>#DIV/0!</v>
      </c>
      <c r="AG27" s="31"/>
      <c r="AH27" s="31"/>
      <c r="AI27" s="308">
        <v>140.45265484611232</v>
      </c>
      <c r="AJ27" s="308">
        <v>110.43597820870401</v>
      </c>
      <c r="AK27" s="308">
        <v>13.265684780897114</v>
      </c>
      <c r="AL27" s="308">
        <v>110.43597820870401</v>
      </c>
      <c r="AM27" s="101"/>
      <c r="AN27" s="122"/>
      <c r="AO27" s="122"/>
      <c r="AP27" s="122"/>
      <c r="AQ27" s="3"/>
      <c r="AR27" s="3"/>
      <c r="AS27" s="101"/>
      <c r="AT27" s="122"/>
      <c r="AU27" s="122"/>
      <c r="AV27" s="122"/>
      <c r="AW27" s="177"/>
      <c r="AX27" s="101"/>
      <c r="AY27" s="122"/>
      <c r="AZ27" s="178"/>
      <c r="BA27" s="122"/>
    </row>
    <row r="28" spans="1:53">
      <c r="B28" s="326"/>
      <c r="C28" s="323"/>
      <c r="D28" s="323"/>
      <c r="E28" s="329"/>
      <c r="F28" s="329"/>
      <c r="G28" s="330"/>
      <c r="H28" s="330"/>
      <c r="I28" s="329"/>
      <c r="J28" s="330"/>
      <c r="K28" s="330"/>
      <c r="L28" s="330"/>
      <c r="M28" s="330"/>
      <c r="N28" s="330"/>
      <c r="O28" s="330"/>
      <c r="P28" s="326"/>
      <c r="Q28" s="131"/>
      <c r="R28" s="131"/>
      <c r="S28" s="131"/>
      <c r="T28" s="131"/>
      <c r="U28" s="131"/>
      <c r="V28" s="131"/>
      <c r="W28" s="31"/>
      <c r="X28" s="31"/>
      <c r="Y28" s="31"/>
      <c r="Z28" s="31"/>
      <c r="AA28" s="52"/>
      <c r="AB28" s="31"/>
      <c r="AC28" s="31"/>
      <c r="AD28" s="31"/>
      <c r="AE28" s="31"/>
      <c r="AF28" s="31"/>
      <c r="AG28" s="31"/>
      <c r="AH28" s="31"/>
      <c r="AI28" s="308"/>
      <c r="AJ28" s="308"/>
      <c r="AK28" s="308"/>
      <c r="AL28" s="308"/>
      <c r="AM28" s="101"/>
      <c r="AN28" s="180"/>
      <c r="AO28" s="142"/>
      <c r="AP28" s="142"/>
      <c r="AQ28" s="3"/>
      <c r="AR28" s="3"/>
      <c r="AS28" s="101"/>
      <c r="AT28" s="142"/>
      <c r="AU28" s="142"/>
      <c r="AV28" s="142"/>
      <c r="AW28" s="177"/>
      <c r="AX28" s="101"/>
      <c r="AY28" s="142"/>
      <c r="AZ28" s="142"/>
      <c r="BA28" s="142"/>
    </row>
    <row r="29" spans="1:53">
      <c r="A29" s="170" t="s">
        <v>114</v>
      </c>
      <c r="B29" s="326">
        <v>215.2365116841857</v>
      </c>
      <c r="C29" s="323">
        <v>284.910570374847</v>
      </c>
      <c r="D29" s="323">
        <f t="shared" si="11"/>
        <v>844.98241901537097</v>
      </c>
      <c r="E29" s="329"/>
      <c r="F29" s="329">
        <v>18.358621849365218</v>
      </c>
      <c r="G29" s="330">
        <v>15.443078706631328</v>
      </c>
      <c r="H29" s="330">
        <f t="shared" si="1"/>
        <v>23.086138168788857</v>
      </c>
      <c r="I29" s="329"/>
      <c r="J29" s="330">
        <v>12.915169585127638</v>
      </c>
      <c r="K29" s="330">
        <v>13.830901347094585</v>
      </c>
      <c r="L29" s="330">
        <f t="shared" si="2"/>
        <v>15.558076786201962</v>
      </c>
      <c r="M29" s="330"/>
      <c r="N29" s="330">
        <v>183.96272024969284</v>
      </c>
      <c r="O29" s="330">
        <v>255.6365903211211</v>
      </c>
      <c r="P29" s="326">
        <f t="shared" si="3"/>
        <v>806.33820406038012</v>
      </c>
      <c r="Q29" s="131"/>
      <c r="R29" s="131">
        <v>844.98241901537097</v>
      </c>
      <c r="S29" s="131">
        <v>23.086138168788857</v>
      </c>
      <c r="T29" s="131">
        <v>15.558076786201962</v>
      </c>
      <c r="U29" s="131">
        <v>806.33820406038012</v>
      </c>
      <c r="V29" s="131"/>
      <c r="W29" s="31" t="e">
        <f t="shared" si="0"/>
        <v>#DIV/0!</v>
      </c>
      <c r="X29" s="31" t="e">
        <f t="shared" si="4"/>
        <v>#DIV/0!</v>
      </c>
      <c r="Y29" s="31" t="e">
        <f t="shared" si="5"/>
        <v>#DIV/0!</v>
      </c>
      <c r="Z29" s="31" t="e">
        <f t="shared" si="6"/>
        <v>#DIV/0!</v>
      </c>
      <c r="AA29" s="52"/>
      <c r="AB29" s="31"/>
      <c r="AC29" s="31" t="e">
        <f t="shared" si="7"/>
        <v>#DIV/0!</v>
      </c>
      <c r="AD29" s="31" t="e">
        <f t="shared" si="8"/>
        <v>#DIV/0!</v>
      </c>
      <c r="AE29" s="31" t="e">
        <f t="shared" si="9"/>
        <v>#DIV/0!</v>
      </c>
      <c r="AF29" s="31" t="e">
        <f t="shared" si="10"/>
        <v>#DIV/0!</v>
      </c>
      <c r="AG29" s="31"/>
      <c r="AH29" s="31"/>
      <c r="AI29" s="308">
        <v>182.9092206860123</v>
      </c>
      <c r="AJ29" s="308">
        <v>131.45270580791259</v>
      </c>
      <c r="AK29" s="308">
        <v>28.605540626802657</v>
      </c>
      <c r="AL29" s="308">
        <v>131.45270580791259</v>
      </c>
      <c r="AM29" s="101"/>
      <c r="AN29" s="178"/>
      <c r="AO29" s="122"/>
      <c r="AP29" s="122"/>
      <c r="AQ29" s="3"/>
      <c r="AR29" s="3"/>
      <c r="AS29" s="101"/>
      <c r="AT29" s="122"/>
      <c r="AU29" s="122"/>
      <c r="AV29" s="122"/>
      <c r="AW29" s="177"/>
      <c r="AX29" s="101"/>
      <c r="AY29" s="122"/>
      <c r="AZ29" s="178"/>
      <c r="BA29" s="97"/>
    </row>
    <row r="30" spans="1:53">
      <c r="A30" s="3" t="s">
        <v>42</v>
      </c>
      <c r="B30" s="326">
        <v>142.13552481599439</v>
      </c>
      <c r="C30" s="323">
        <v>133.56580408581101</v>
      </c>
      <c r="D30" s="323">
        <f t="shared" si="11"/>
        <v>5522.6291589094144</v>
      </c>
      <c r="E30" s="329"/>
      <c r="F30" s="329">
        <v>16.93257455465309</v>
      </c>
      <c r="G30" s="330">
        <v>7.7960665108332625</v>
      </c>
      <c r="H30" s="330">
        <f t="shared" si="1"/>
        <v>206.87422919848535</v>
      </c>
      <c r="I30" s="329"/>
      <c r="J30" s="330">
        <v>3.2406846684851351</v>
      </c>
      <c r="K30" s="330">
        <v>2.8076743204224499</v>
      </c>
      <c r="L30" s="330">
        <f t="shared" si="2"/>
        <v>62.186017807307991</v>
      </c>
      <c r="M30" s="330"/>
      <c r="N30" s="330">
        <v>121.96226559285616</v>
      </c>
      <c r="O30" s="330">
        <v>122.96206325455532</v>
      </c>
      <c r="P30" s="326">
        <f t="shared" si="3"/>
        <v>5253.5689119036206</v>
      </c>
      <c r="Q30" s="131"/>
      <c r="R30" s="131">
        <v>5522.6291589094144</v>
      </c>
      <c r="S30" s="131">
        <v>206.87422919848535</v>
      </c>
      <c r="T30" s="131">
        <v>62.186017807307991</v>
      </c>
      <c r="U30" s="131">
        <v>5253.5689119036206</v>
      </c>
      <c r="V30" s="131"/>
      <c r="W30" s="31" t="e">
        <f t="shared" si="0"/>
        <v>#DIV/0!</v>
      </c>
      <c r="X30" s="31" t="e">
        <f t="shared" si="4"/>
        <v>#DIV/0!</v>
      </c>
      <c r="Y30" s="31" t="e">
        <f t="shared" si="5"/>
        <v>#DIV/0!</v>
      </c>
      <c r="Z30" s="31" t="e">
        <f t="shared" si="6"/>
        <v>#DIV/0!</v>
      </c>
      <c r="AA30" s="52"/>
      <c r="AB30" s="31"/>
      <c r="AC30" s="31" t="e">
        <f t="shared" si="7"/>
        <v>#DIV/0!</v>
      </c>
      <c r="AD30" s="31" t="e">
        <f t="shared" si="8"/>
        <v>#DIV/0!</v>
      </c>
      <c r="AE30" s="31" t="e">
        <f t="shared" si="9"/>
        <v>#DIV/0!</v>
      </c>
      <c r="AF30" s="31" t="e">
        <f t="shared" si="10"/>
        <v>#DIV/0!</v>
      </c>
      <c r="AG30" s="31"/>
      <c r="AH30" s="31"/>
      <c r="AI30" s="308">
        <v>141.09592033770576</v>
      </c>
      <c r="AJ30" s="308">
        <v>120.01104681617839</v>
      </c>
      <c r="AK30" s="308">
        <v>17.370874902360374</v>
      </c>
      <c r="AL30" s="308">
        <v>120.01104681617839</v>
      </c>
      <c r="AM30" s="101"/>
      <c r="AN30" s="122"/>
      <c r="AO30" s="122"/>
      <c r="AP30" s="122"/>
      <c r="AQ30" s="3"/>
      <c r="AR30" s="3"/>
      <c r="AS30" s="101"/>
      <c r="AT30" s="122"/>
      <c r="AU30" s="122"/>
      <c r="AV30" s="122"/>
      <c r="AW30" s="177"/>
      <c r="AX30" s="101"/>
      <c r="AY30" s="122"/>
      <c r="AZ30" s="178"/>
      <c r="BA30" s="97"/>
    </row>
    <row r="31" spans="1:53">
      <c r="A31" s="3" t="s">
        <v>43</v>
      </c>
      <c r="B31" s="326">
        <v>262.54525629320466</v>
      </c>
      <c r="C31" s="323">
        <v>195.5525070326232</v>
      </c>
      <c r="D31" s="323">
        <f t="shared" si="11"/>
        <v>149.23734157528037</v>
      </c>
      <c r="E31" s="329"/>
      <c r="F31" s="329">
        <v>1.0344619799139168</v>
      </c>
      <c r="G31" s="330">
        <v>0.1359470165698636</v>
      </c>
      <c r="H31" s="330">
        <f t="shared" si="1"/>
        <v>7.1245728665351352E-2</v>
      </c>
      <c r="I31" s="329"/>
      <c r="J31" s="330">
        <v>11.255196295813224</v>
      </c>
      <c r="K31" s="330">
        <v>0</v>
      </c>
      <c r="L31" s="330">
        <f t="shared" si="2"/>
        <v>4.6268535305903846</v>
      </c>
      <c r="M31" s="330"/>
      <c r="N31" s="330">
        <v>250.2555980174775</v>
      </c>
      <c r="O31" s="330">
        <v>195.41656001605332</v>
      </c>
      <c r="P31" s="326">
        <f t="shared" si="3"/>
        <v>144.53924231602466</v>
      </c>
      <c r="Q31" s="131"/>
      <c r="R31" s="131">
        <v>149.23734157528037</v>
      </c>
      <c r="S31" s="131">
        <v>7.1245728665351352E-2</v>
      </c>
      <c r="T31" s="131">
        <v>4.6268535305903846</v>
      </c>
      <c r="U31" s="131">
        <v>144.53924231602466</v>
      </c>
      <c r="V31" s="131"/>
      <c r="W31" s="31" t="e">
        <f t="shared" si="0"/>
        <v>#DIV/0!</v>
      </c>
      <c r="X31" s="31" t="e">
        <f t="shared" si="4"/>
        <v>#DIV/0!</v>
      </c>
      <c r="Y31" s="31" t="e">
        <f t="shared" si="5"/>
        <v>#DIV/0!</v>
      </c>
      <c r="Z31" s="31" t="e">
        <f t="shared" si="6"/>
        <v>#DIV/0!</v>
      </c>
      <c r="AA31" s="52"/>
      <c r="AB31" s="31"/>
      <c r="AC31" s="31" t="e">
        <f t="shared" si="7"/>
        <v>#DIV/0!</v>
      </c>
      <c r="AD31" s="31" t="e">
        <f t="shared" si="8"/>
        <v>#DIV/0!</v>
      </c>
      <c r="AE31" s="31" t="e">
        <f t="shared" si="9"/>
        <v>#DIV/0!</v>
      </c>
      <c r="AF31" s="31" t="e">
        <f t="shared" si="10"/>
        <v>#DIV/0!</v>
      </c>
      <c r="AG31" s="31"/>
      <c r="AH31" s="31"/>
      <c r="AI31" s="308">
        <v>192.61506925386414</v>
      </c>
      <c r="AJ31" s="308">
        <v>180.82577732822116</v>
      </c>
      <c r="AK31" s="308">
        <v>0.10109053853606466</v>
      </c>
      <c r="AL31" s="308">
        <v>180.82577732822116</v>
      </c>
      <c r="AM31" s="101"/>
      <c r="AN31" s="122"/>
      <c r="AO31" s="122"/>
      <c r="AP31" s="122"/>
      <c r="AQ31" s="3"/>
      <c r="AR31" s="3"/>
      <c r="AS31" s="101"/>
      <c r="AT31" s="122"/>
      <c r="AU31" s="122"/>
      <c r="AV31" s="122"/>
      <c r="AW31" s="177"/>
      <c r="AX31" s="101"/>
      <c r="AY31" s="122"/>
      <c r="AZ31" s="178"/>
      <c r="BA31" s="97"/>
    </row>
    <row r="32" spans="1:53">
      <c r="A32" s="3" t="s">
        <v>44</v>
      </c>
      <c r="B32" s="326">
        <v>281.38911015736767</v>
      </c>
      <c r="C32" s="323">
        <v>362.97010531724976</v>
      </c>
      <c r="D32" s="323">
        <f t="shared" si="11"/>
        <v>3063.8563583815026</v>
      </c>
      <c r="E32" s="329"/>
      <c r="F32" s="329">
        <v>14.220924749642347</v>
      </c>
      <c r="G32" s="330">
        <v>35.268682651813101</v>
      </c>
      <c r="H32" s="330">
        <f t="shared" si="1"/>
        <v>58.036882791280732</v>
      </c>
      <c r="I32" s="329"/>
      <c r="J32" s="330">
        <v>10.972576824034334</v>
      </c>
      <c r="K32" s="330">
        <v>8.9216145734361785</v>
      </c>
      <c r="L32" s="330">
        <f t="shared" si="2"/>
        <v>57.610481231283515</v>
      </c>
      <c r="M32" s="330"/>
      <c r="N32" s="330">
        <v>256.19560858369096</v>
      </c>
      <c r="O32" s="330">
        <v>318.77980809200051</v>
      </c>
      <c r="P32" s="326">
        <f t="shared" si="3"/>
        <v>2948.2089943589385</v>
      </c>
      <c r="Q32" s="131"/>
      <c r="R32" s="131">
        <v>3063.8563583815026</v>
      </c>
      <c r="S32" s="131">
        <v>58.036882791280732</v>
      </c>
      <c r="T32" s="131">
        <v>57.610481231283515</v>
      </c>
      <c r="U32" s="131">
        <v>2948.2089943589385</v>
      </c>
      <c r="V32" s="131"/>
      <c r="W32" s="31" t="e">
        <f t="shared" si="0"/>
        <v>#DIV/0!</v>
      </c>
      <c r="X32" s="31" t="e">
        <f t="shared" si="4"/>
        <v>#DIV/0!</v>
      </c>
      <c r="Y32" s="31" t="e">
        <f t="shared" si="5"/>
        <v>#DIV/0!</v>
      </c>
      <c r="Z32" s="31" t="e">
        <f t="shared" si="6"/>
        <v>#DIV/0!</v>
      </c>
      <c r="AA32" s="52"/>
      <c r="AB32" s="31"/>
      <c r="AC32" s="31" t="e">
        <f t="shared" si="7"/>
        <v>#DIV/0!</v>
      </c>
      <c r="AD32" s="31" t="e">
        <f t="shared" si="8"/>
        <v>#DIV/0!</v>
      </c>
      <c r="AE32" s="31" t="e">
        <f t="shared" si="9"/>
        <v>#DIV/0!</v>
      </c>
      <c r="AF32" s="31" t="e">
        <f t="shared" si="10"/>
        <v>#DIV/0!</v>
      </c>
      <c r="AG32" s="31"/>
      <c r="AH32" s="31"/>
      <c r="AI32" s="308">
        <v>511.33325546996207</v>
      </c>
      <c r="AJ32" s="308">
        <v>257.58131469758746</v>
      </c>
      <c r="AK32" s="308">
        <v>230.96920580779923</v>
      </c>
      <c r="AL32" s="308">
        <v>257.58131469758746</v>
      </c>
      <c r="AM32" s="101"/>
      <c r="AN32" s="122"/>
      <c r="AO32" s="122"/>
      <c r="AP32" s="122"/>
      <c r="AQ32" s="3"/>
      <c r="AR32" s="3"/>
      <c r="AS32" s="101"/>
      <c r="AT32" s="122"/>
      <c r="AU32" s="122"/>
      <c r="AV32" s="122"/>
      <c r="AW32" s="177"/>
      <c r="AX32" s="101"/>
      <c r="AY32" s="122"/>
      <c r="AZ32" s="178"/>
      <c r="BA32" s="97"/>
    </row>
    <row r="33" spans="1:53">
      <c r="A33" s="3" t="s">
        <v>45</v>
      </c>
      <c r="B33" s="326">
        <v>411.87645394963778</v>
      </c>
      <c r="C33" s="323">
        <v>404.73576154328299</v>
      </c>
      <c r="D33" s="323">
        <f t="shared" si="11"/>
        <v>868.54161365155653</v>
      </c>
      <c r="E33" s="329"/>
      <c r="F33" s="329">
        <v>70.445284580889961</v>
      </c>
      <c r="G33" s="330">
        <v>114.83213315690506</v>
      </c>
      <c r="H33" s="330">
        <f t="shared" si="1"/>
        <v>28.307689267673538</v>
      </c>
      <c r="I33" s="329"/>
      <c r="J33" s="330">
        <v>9.4571438427043795</v>
      </c>
      <c r="K33" s="330">
        <v>6.3215404972491118</v>
      </c>
      <c r="L33" s="330">
        <f t="shared" si="2"/>
        <v>6.1674991017637675</v>
      </c>
      <c r="M33" s="330"/>
      <c r="N33" s="330">
        <v>331.97402552604342</v>
      </c>
      <c r="O33" s="330">
        <v>283.58208788912879</v>
      </c>
      <c r="P33" s="326">
        <f t="shared" si="3"/>
        <v>834.06642528211921</v>
      </c>
      <c r="Q33" s="131"/>
      <c r="R33" s="131">
        <v>868.54161365155653</v>
      </c>
      <c r="S33" s="131">
        <v>28.307689267673538</v>
      </c>
      <c r="T33" s="131">
        <v>6.1674991017637675</v>
      </c>
      <c r="U33" s="131">
        <v>834.06642528211921</v>
      </c>
      <c r="V33" s="131"/>
      <c r="W33" s="31" t="e">
        <f t="shared" si="0"/>
        <v>#DIV/0!</v>
      </c>
      <c r="X33" s="31" t="e">
        <f t="shared" si="4"/>
        <v>#DIV/0!</v>
      </c>
      <c r="Y33" s="31" t="e">
        <f t="shared" si="5"/>
        <v>#DIV/0!</v>
      </c>
      <c r="Z33" s="31" t="e">
        <f t="shared" si="6"/>
        <v>#DIV/0!</v>
      </c>
      <c r="AA33" s="52"/>
      <c r="AB33" s="31"/>
      <c r="AC33" s="31" t="e">
        <f t="shared" si="7"/>
        <v>#DIV/0!</v>
      </c>
      <c r="AD33" s="31" t="e">
        <f t="shared" si="8"/>
        <v>#DIV/0!</v>
      </c>
      <c r="AE33" s="31" t="e">
        <f t="shared" si="9"/>
        <v>#DIV/0!</v>
      </c>
      <c r="AF33" s="31" t="e">
        <f t="shared" si="10"/>
        <v>#DIV/0!</v>
      </c>
      <c r="AG33" s="31"/>
      <c r="AH33" s="31"/>
      <c r="AI33" s="308">
        <v>275.36237259132503</v>
      </c>
      <c r="AJ33" s="308">
        <v>223.38318577486794</v>
      </c>
      <c r="AK33" s="308">
        <v>41.898143739305112</v>
      </c>
      <c r="AL33" s="308">
        <v>223.38318577486794</v>
      </c>
      <c r="AM33" s="101"/>
      <c r="AN33" s="122"/>
      <c r="AO33" s="122"/>
      <c r="AP33" s="122"/>
      <c r="AQ33" s="3"/>
      <c r="AR33" s="3"/>
      <c r="AS33" s="101"/>
      <c r="AT33" s="122"/>
      <c r="AU33" s="122"/>
      <c r="AV33" s="122"/>
      <c r="AW33" s="177"/>
      <c r="AX33" s="101"/>
      <c r="AY33" s="122"/>
      <c r="AZ33" s="178"/>
      <c r="BA33" s="97"/>
    </row>
    <row r="34" spans="1:53">
      <c r="B34" s="326"/>
      <c r="C34" s="323"/>
      <c r="D34" s="323"/>
      <c r="E34" s="332"/>
      <c r="F34" s="329"/>
      <c r="G34" s="330"/>
      <c r="H34" s="330"/>
      <c r="I34" s="332"/>
      <c r="J34" s="330"/>
      <c r="K34" s="330"/>
      <c r="L34" s="330"/>
      <c r="M34" s="330"/>
      <c r="N34" s="330"/>
      <c r="O34" s="330"/>
      <c r="P34" s="326"/>
      <c r="Q34" s="131"/>
      <c r="R34" s="131"/>
      <c r="S34" s="131"/>
      <c r="T34" s="131"/>
      <c r="U34" s="131"/>
      <c r="V34" s="131"/>
      <c r="W34" s="31"/>
      <c r="X34" s="31"/>
      <c r="Y34" s="31"/>
      <c r="Z34" s="31"/>
      <c r="AA34" s="52"/>
      <c r="AB34" s="31"/>
      <c r="AC34" s="31"/>
      <c r="AD34" s="31"/>
      <c r="AE34" s="31"/>
      <c r="AF34" s="31"/>
      <c r="AG34" s="31"/>
      <c r="AH34" s="31"/>
      <c r="AI34" s="308"/>
      <c r="AJ34" s="308"/>
      <c r="AK34" s="308"/>
      <c r="AL34" s="308"/>
      <c r="AM34" s="101"/>
      <c r="AN34" s="180"/>
      <c r="AO34" s="142"/>
      <c r="AP34" s="142"/>
      <c r="AQ34" s="3"/>
      <c r="AR34" s="3"/>
      <c r="AS34" s="101"/>
      <c r="AT34" s="142"/>
      <c r="AU34" s="142"/>
      <c r="AV34" s="142"/>
      <c r="AW34" s="177"/>
      <c r="AX34" s="101"/>
      <c r="AY34" s="142"/>
      <c r="AZ34" s="145"/>
      <c r="BA34" s="142"/>
    </row>
    <row r="35" spans="1:53">
      <c r="A35" s="3" t="s">
        <v>46</v>
      </c>
      <c r="B35" s="333">
        <v>195.20640587853907</v>
      </c>
      <c r="C35" s="324">
        <v>220.03056002851994</v>
      </c>
      <c r="D35" s="324">
        <f t="shared" si="11"/>
        <v>68.747613186930622</v>
      </c>
      <c r="E35" s="329"/>
      <c r="F35" s="329">
        <v>65.215474389453206</v>
      </c>
      <c r="G35" s="330">
        <v>48.866693864965903</v>
      </c>
      <c r="H35" s="330">
        <f t="shared" si="1"/>
        <v>23.107722079904129</v>
      </c>
      <c r="I35" s="329"/>
      <c r="J35" s="330">
        <v>0.19886535552193646</v>
      </c>
      <c r="K35" s="330">
        <v>0.64763316096801804</v>
      </c>
      <c r="L35" s="330">
        <f t="shared" si="2"/>
        <v>0.34838434109002919</v>
      </c>
      <c r="M35" s="330"/>
      <c r="N35" s="330">
        <v>129.79206613356391</v>
      </c>
      <c r="O35" s="330">
        <v>170.51623300258601</v>
      </c>
      <c r="P35" s="333">
        <f t="shared" si="3"/>
        <v>45.291506765936461</v>
      </c>
      <c r="Q35" s="131"/>
      <c r="R35" s="131">
        <v>68.747613186930622</v>
      </c>
      <c r="S35" s="131">
        <v>23.107722079904129</v>
      </c>
      <c r="T35" s="131">
        <v>0.34838434109002919</v>
      </c>
      <c r="U35" s="131">
        <v>45.291506765936461</v>
      </c>
      <c r="V35" s="131"/>
      <c r="W35" s="31" t="e">
        <f t="shared" si="0"/>
        <v>#DIV/0!</v>
      </c>
      <c r="X35" s="31" t="e">
        <f t="shared" si="4"/>
        <v>#DIV/0!</v>
      </c>
      <c r="Y35" s="31" t="e">
        <f t="shared" si="5"/>
        <v>#DIV/0!</v>
      </c>
      <c r="Z35" s="31" t="e">
        <f t="shared" si="6"/>
        <v>#DIV/0!</v>
      </c>
      <c r="AA35" s="52"/>
      <c r="AB35" s="31"/>
      <c r="AC35" s="31" t="e">
        <f t="shared" si="7"/>
        <v>#DIV/0!</v>
      </c>
      <c r="AD35" s="31" t="e">
        <f t="shared" si="8"/>
        <v>#DIV/0!</v>
      </c>
      <c r="AE35" s="31" t="e">
        <f t="shared" si="9"/>
        <v>#DIV/0!</v>
      </c>
      <c r="AF35" s="31" t="e">
        <f t="shared" si="10"/>
        <v>#DIV/0!</v>
      </c>
      <c r="AG35" s="31"/>
      <c r="AH35" s="31"/>
      <c r="AI35" s="308">
        <v>165.35616317687814</v>
      </c>
      <c r="AJ35" s="308">
        <v>121.47317009296845</v>
      </c>
      <c r="AK35" s="308">
        <v>40.711509755139446</v>
      </c>
      <c r="AL35" s="308">
        <v>121.47317009296845</v>
      </c>
      <c r="AM35" s="101"/>
      <c r="AN35" s="178"/>
      <c r="AO35" s="122"/>
      <c r="AP35" s="122"/>
      <c r="AQ35" s="3"/>
      <c r="AR35" s="3"/>
      <c r="AS35" s="101"/>
      <c r="AT35" s="122"/>
      <c r="AU35" s="122"/>
      <c r="AV35" s="122"/>
      <c r="AW35" s="177"/>
      <c r="AX35" s="101"/>
      <c r="AY35" s="122"/>
      <c r="AZ35" s="122"/>
      <c r="BA35" s="122"/>
    </row>
    <row r="36" spans="1:53">
      <c r="A36" s="3" t="s">
        <v>47</v>
      </c>
      <c r="B36" s="333">
        <v>356.25298692694986</v>
      </c>
      <c r="C36" s="324">
        <v>442.78277783839104</v>
      </c>
      <c r="D36" s="324">
        <f t="shared" si="11"/>
        <v>1195.0008865755099</v>
      </c>
      <c r="E36" s="329"/>
      <c r="F36" s="329">
        <v>20.691749403762916</v>
      </c>
      <c r="G36" s="330">
        <v>16.544958883174431</v>
      </c>
      <c r="H36" s="330">
        <f t="shared" si="1"/>
        <v>51.488668086913485</v>
      </c>
      <c r="I36" s="329"/>
      <c r="J36" s="330">
        <v>12.604022171186292</v>
      </c>
      <c r="K36" s="330">
        <v>0</v>
      </c>
      <c r="L36" s="330">
        <f t="shared" si="2"/>
        <v>13.076858449196534</v>
      </c>
      <c r="M36" s="330"/>
      <c r="N36" s="330">
        <v>322.95721535200067</v>
      </c>
      <c r="O36" s="330">
        <v>426.23781895521665</v>
      </c>
      <c r="P36" s="333">
        <f t="shared" si="3"/>
        <v>1130.4353600393999</v>
      </c>
      <c r="Q36" s="131"/>
      <c r="R36" s="131">
        <v>1195.0008865755099</v>
      </c>
      <c r="S36" s="131">
        <v>51.488668086913485</v>
      </c>
      <c r="T36" s="131">
        <v>13.076858449196534</v>
      </c>
      <c r="U36" s="131">
        <v>1130.4353600393999</v>
      </c>
      <c r="V36" s="131"/>
      <c r="W36" s="31" t="e">
        <f t="shared" si="0"/>
        <v>#DIV/0!</v>
      </c>
      <c r="X36" s="31" t="e">
        <f t="shared" si="4"/>
        <v>#DIV/0!</v>
      </c>
      <c r="Y36" s="31" t="e">
        <f t="shared" si="5"/>
        <v>#DIV/0!</v>
      </c>
      <c r="Z36" s="31" t="e">
        <f t="shared" si="6"/>
        <v>#DIV/0!</v>
      </c>
      <c r="AA36" s="52"/>
      <c r="AB36" s="31"/>
      <c r="AC36" s="31" t="e">
        <f t="shared" si="7"/>
        <v>#DIV/0!</v>
      </c>
      <c r="AD36" s="31" t="e">
        <f t="shared" si="8"/>
        <v>#DIV/0!</v>
      </c>
      <c r="AE36" s="31" t="e">
        <f t="shared" si="9"/>
        <v>#DIV/0!</v>
      </c>
      <c r="AF36" s="31" t="e">
        <f t="shared" si="10"/>
        <v>#DIV/0!</v>
      </c>
      <c r="AG36" s="31"/>
      <c r="AH36" s="31"/>
      <c r="AI36" s="308">
        <v>344.25680506199319</v>
      </c>
      <c r="AJ36" s="308">
        <v>319.58129405711912</v>
      </c>
      <c r="AK36" s="308">
        <v>14.253151521894397</v>
      </c>
      <c r="AL36" s="308">
        <v>319.58129405711912</v>
      </c>
      <c r="AM36" s="101"/>
      <c r="AN36" s="122"/>
      <c r="AO36" s="178"/>
      <c r="AP36" s="122"/>
      <c r="AQ36" s="3"/>
      <c r="AR36" s="3"/>
      <c r="AS36" s="101"/>
      <c r="AT36" s="122"/>
      <c r="AU36" s="122"/>
      <c r="AV36" s="122"/>
      <c r="AW36" s="177"/>
      <c r="AX36" s="101"/>
      <c r="AY36" s="122"/>
      <c r="AZ36" s="178"/>
      <c r="BA36" s="122"/>
    </row>
    <row r="37" spans="1:53">
      <c r="A37" s="3" t="s">
        <v>48</v>
      </c>
      <c r="B37" s="333">
        <v>366.28457715133538</v>
      </c>
      <c r="C37" s="324">
        <v>629.41261359788632</v>
      </c>
      <c r="D37" s="324">
        <f t="shared" si="11"/>
        <v>1625.6988222105967</v>
      </c>
      <c r="E37" s="329"/>
      <c r="F37" s="329">
        <v>44.224479363366612</v>
      </c>
      <c r="G37" s="330">
        <v>43.00183810211832</v>
      </c>
      <c r="H37" s="330">
        <f t="shared" si="1"/>
        <v>102.5002241984904</v>
      </c>
      <c r="I37" s="329"/>
      <c r="J37" s="330">
        <v>12.499587941731859</v>
      </c>
      <c r="K37" s="330">
        <v>10.99649570468079</v>
      </c>
      <c r="L37" s="330">
        <f t="shared" si="2"/>
        <v>27.959101711381809</v>
      </c>
      <c r="M37" s="330"/>
      <c r="N37" s="330">
        <v>309.56050984623693</v>
      </c>
      <c r="O37" s="330">
        <v>575.41427979108721</v>
      </c>
      <c r="P37" s="333">
        <f t="shared" si="3"/>
        <v>1495.2394963007246</v>
      </c>
      <c r="Q37" s="131"/>
      <c r="R37" s="131">
        <v>1625.6988222105967</v>
      </c>
      <c r="S37" s="131">
        <v>102.5002241984904</v>
      </c>
      <c r="T37" s="131">
        <v>27.959101711381809</v>
      </c>
      <c r="U37" s="131">
        <v>1495.2394963007246</v>
      </c>
      <c r="V37" s="131"/>
      <c r="W37" s="31" t="e">
        <f t="shared" si="0"/>
        <v>#DIV/0!</v>
      </c>
      <c r="X37" s="31" t="e">
        <f t="shared" si="4"/>
        <v>#DIV/0!</v>
      </c>
      <c r="Y37" s="31" t="e">
        <f t="shared" si="5"/>
        <v>#DIV/0!</v>
      </c>
      <c r="Z37" s="31" t="e">
        <f t="shared" si="6"/>
        <v>#DIV/0!</v>
      </c>
      <c r="AA37" s="52"/>
      <c r="AB37" s="31"/>
      <c r="AC37" s="31" t="e">
        <f t="shared" si="7"/>
        <v>#DIV/0!</v>
      </c>
      <c r="AD37" s="31" t="e">
        <f t="shared" si="8"/>
        <v>#DIV/0!</v>
      </c>
      <c r="AE37" s="31" t="e">
        <f t="shared" si="9"/>
        <v>#DIV/0!</v>
      </c>
      <c r="AF37" s="31" t="e">
        <f t="shared" si="10"/>
        <v>#DIV/0!</v>
      </c>
      <c r="AG37" s="31"/>
      <c r="AH37" s="31"/>
      <c r="AI37" s="308">
        <v>267.35364277860356</v>
      </c>
      <c r="AJ37" s="308">
        <v>206.69622700578168</v>
      </c>
      <c r="AK37" s="308">
        <v>46.546922324931856</v>
      </c>
      <c r="AL37" s="308">
        <v>206.69622700578168</v>
      </c>
      <c r="AM37" s="101"/>
      <c r="AN37" s="178"/>
      <c r="AO37" s="122"/>
      <c r="AP37" s="122"/>
      <c r="AQ37" s="3"/>
      <c r="AR37" s="3"/>
      <c r="AS37" s="101"/>
      <c r="AT37" s="122"/>
      <c r="AU37" s="122"/>
      <c r="AV37" s="122"/>
      <c r="AW37" s="177"/>
      <c r="AX37" s="101"/>
      <c r="AY37" s="122"/>
      <c r="AZ37" s="178"/>
      <c r="BA37" s="122"/>
    </row>
    <row r="38" spans="1:53" ht="15.75" customHeight="1">
      <c r="A38" s="8" t="s">
        <v>49</v>
      </c>
      <c r="B38" s="334">
        <v>484.43437168409889</v>
      </c>
      <c r="C38" s="325">
        <v>484.85839772812187</v>
      </c>
      <c r="D38" s="325">
        <f t="shared" si="11"/>
        <v>64.817014782806822</v>
      </c>
      <c r="E38" s="335"/>
      <c r="F38" s="335">
        <v>24.790040927694406</v>
      </c>
      <c r="G38" s="336">
        <v>35.134504147672068</v>
      </c>
      <c r="H38" s="336">
        <f t="shared" si="1"/>
        <v>2.5432778368529769</v>
      </c>
      <c r="I38" s="335"/>
      <c r="J38" s="336">
        <v>5.8130256177050175</v>
      </c>
      <c r="K38" s="336">
        <v>6.4070099394664073</v>
      </c>
      <c r="L38" s="336">
        <f t="shared" si="2"/>
        <v>0.54068765265171836</v>
      </c>
      <c r="M38" s="336"/>
      <c r="N38" s="336">
        <v>453.83130513869941</v>
      </c>
      <c r="O38" s="336">
        <v>443.31688364098341</v>
      </c>
      <c r="P38" s="334">
        <f t="shared" si="3"/>
        <v>61.73304929330213</v>
      </c>
      <c r="Q38" s="131"/>
      <c r="R38" s="131">
        <v>64.817014782806822</v>
      </c>
      <c r="S38" s="131">
        <v>2.5432778368529769</v>
      </c>
      <c r="T38" s="131">
        <v>0.54068765265171836</v>
      </c>
      <c r="U38" s="131">
        <v>61.73304929330213</v>
      </c>
      <c r="V38" s="131"/>
      <c r="W38" s="31" t="e">
        <f t="shared" si="0"/>
        <v>#DIV/0!</v>
      </c>
      <c r="X38" s="31" t="e">
        <f t="shared" si="4"/>
        <v>#DIV/0!</v>
      </c>
      <c r="Y38" s="31" t="e">
        <f t="shared" si="5"/>
        <v>#DIV/0!</v>
      </c>
      <c r="Z38" s="31" t="e">
        <f t="shared" si="6"/>
        <v>#DIV/0!</v>
      </c>
      <c r="AA38" s="52"/>
      <c r="AB38" s="31"/>
      <c r="AC38" s="31" t="e">
        <f t="shared" si="7"/>
        <v>#DIV/0!</v>
      </c>
      <c r="AD38" s="31" t="e">
        <f t="shared" si="8"/>
        <v>#DIV/0!</v>
      </c>
      <c r="AE38" s="31" t="e">
        <f t="shared" si="9"/>
        <v>#DIV/0!</v>
      </c>
      <c r="AF38" s="31" t="e">
        <f t="shared" si="10"/>
        <v>#DIV/0!</v>
      </c>
      <c r="AG38" s="131"/>
      <c r="AH38" s="31"/>
      <c r="AI38" s="309">
        <v>454.46057476318163</v>
      </c>
      <c r="AJ38" s="309">
        <v>397.89319069014607</v>
      </c>
      <c r="AK38" s="309">
        <v>47.599954935973273</v>
      </c>
      <c r="AL38" s="309">
        <v>397.89319069014607</v>
      </c>
      <c r="AM38" s="101"/>
      <c r="AN38" s="122"/>
      <c r="AO38" s="122"/>
      <c r="AP38" s="122"/>
      <c r="AQ38" s="3"/>
      <c r="AR38" s="3"/>
      <c r="AS38" s="101"/>
      <c r="AT38" s="122"/>
      <c r="AU38" s="122"/>
      <c r="AV38" s="122"/>
      <c r="AW38" s="177"/>
      <c r="AX38" s="101"/>
      <c r="AY38" s="122"/>
      <c r="AZ38" s="178"/>
      <c r="BA38" s="122"/>
    </row>
    <row r="39" spans="1:53">
      <c r="A39" s="170" t="s">
        <v>129</v>
      </c>
      <c r="B39" s="2"/>
      <c r="C39" s="2"/>
      <c r="E39" s="35"/>
      <c r="F39" s="2"/>
      <c r="G39" s="2"/>
      <c r="H39" s="35"/>
      <c r="I39" s="35"/>
      <c r="J39" s="2"/>
      <c r="K39" s="2"/>
      <c r="L39" s="35"/>
      <c r="M39" s="35"/>
      <c r="N39" s="35"/>
      <c r="O39" s="35"/>
    </row>
    <row r="40" spans="1:53" ht="12.6" customHeight="1">
      <c r="A40" s="296" t="s">
        <v>125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</row>
    <row r="41" spans="1:53">
      <c r="A41" s="26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Q41" s="219"/>
      <c r="R41" s="219"/>
      <c r="S41" s="219"/>
      <c r="T41" s="219"/>
      <c r="U41" s="219"/>
      <c r="V41" s="219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</row>
    <row r="42" spans="1:53">
      <c r="H42" s="37"/>
      <c r="I42" s="37"/>
      <c r="L42" s="37"/>
      <c r="M42" s="37"/>
      <c r="N42" s="37"/>
      <c r="O42" s="37"/>
      <c r="Q42" s="219"/>
      <c r="R42" s="219"/>
      <c r="S42" s="310" t="s">
        <v>173</v>
      </c>
      <c r="T42" s="219"/>
      <c r="U42" s="219"/>
      <c r="V42" s="219"/>
      <c r="W42" s="220"/>
      <c r="X42" s="220"/>
      <c r="Y42" s="310" t="s">
        <v>178</v>
      </c>
      <c r="Z42" s="220"/>
      <c r="AA42" s="220"/>
      <c r="AB42" s="220"/>
      <c r="AC42" s="220"/>
      <c r="AD42" s="220"/>
      <c r="AE42" s="310" t="s">
        <v>179</v>
      </c>
      <c r="AF42" s="220"/>
    </row>
    <row r="43" spans="1:53">
      <c r="H43" s="37"/>
      <c r="I43" s="37"/>
      <c r="L43" s="37"/>
      <c r="M43" s="37"/>
      <c r="N43" s="37"/>
      <c r="O43" s="37"/>
      <c r="Q43" s="219"/>
      <c r="R43" s="259" t="s">
        <v>52</v>
      </c>
      <c r="S43" s="259"/>
      <c r="T43" s="259" t="s">
        <v>116</v>
      </c>
      <c r="U43" s="259" t="s">
        <v>8</v>
      </c>
      <c r="V43" s="259" t="s">
        <v>180</v>
      </c>
      <c r="W43" s="220"/>
      <c r="X43" s="259" t="s">
        <v>52</v>
      </c>
      <c r="Y43" s="259"/>
      <c r="Z43" s="259" t="s">
        <v>116</v>
      </c>
      <c r="AA43" s="259" t="s">
        <v>8</v>
      </c>
      <c r="AB43" s="259" t="s">
        <v>180</v>
      </c>
      <c r="AC43" s="220"/>
      <c r="AD43" s="259" t="s">
        <v>52</v>
      </c>
      <c r="AE43" s="259"/>
      <c r="AF43" s="259" t="s">
        <v>116</v>
      </c>
      <c r="AG43" s="259" t="s">
        <v>8</v>
      </c>
      <c r="AH43" s="311" t="s">
        <v>180</v>
      </c>
    </row>
    <row r="44" spans="1:53">
      <c r="H44" s="37"/>
      <c r="I44" s="37"/>
      <c r="L44" s="37"/>
      <c r="M44" s="37"/>
      <c r="N44" s="37"/>
      <c r="O44" s="37"/>
      <c r="Q44" s="219"/>
      <c r="R44" s="259" t="s">
        <v>117</v>
      </c>
      <c r="S44" s="259"/>
      <c r="T44" s="259" t="s">
        <v>118</v>
      </c>
      <c r="U44" s="259" t="s">
        <v>119</v>
      </c>
      <c r="V44" s="259"/>
      <c r="W44" s="220"/>
      <c r="X44" s="259" t="s">
        <v>117</v>
      </c>
      <c r="Y44" s="259"/>
      <c r="Z44" s="259" t="s">
        <v>118</v>
      </c>
      <c r="AA44" s="259" t="s">
        <v>119</v>
      </c>
      <c r="AB44" s="259"/>
      <c r="AC44" s="220"/>
      <c r="AD44" s="259" t="s">
        <v>117</v>
      </c>
      <c r="AE44" s="259"/>
      <c r="AF44" s="259" t="s">
        <v>118</v>
      </c>
      <c r="AG44" s="259" t="s">
        <v>119</v>
      </c>
    </row>
    <row r="45" spans="1:53">
      <c r="H45" s="37"/>
      <c r="I45" s="37"/>
      <c r="L45" s="193"/>
      <c r="M45" s="193"/>
      <c r="N45" s="193"/>
      <c r="O45" s="193"/>
      <c r="Q45" s="221"/>
      <c r="R45" s="339" t="s">
        <v>120</v>
      </c>
      <c r="S45" s="340" t="s">
        <v>89</v>
      </c>
      <c r="T45" s="341" t="s">
        <v>121</v>
      </c>
      <c r="U45" s="339" t="s">
        <v>122</v>
      </c>
      <c r="V45" s="259"/>
      <c r="W45" s="76"/>
      <c r="X45" s="339" t="s">
        <v>120</v>
      </c>
      <c r="Y45" s="340" t="s">
        <v>89</v>
      </c>
      <c r="Z45" s="341" t="s">
        <v>121</v>
      </c>
      <c r="AA45" s="339" t="s">
        <v>122</v>
      </c>
      <c r="AB45" s="259"/>
      <c r="AC45" s="76"/>
      <c r="AD45" s="339" t="s">
        <v>120</v>
      </c>
      <c r="AE45" s="340" t="s">
        <v>89</v>
      </c>
      <c r="AF45" s="341" t="s">
        <v>121</v>
      </c>
      <c r="AG45" s="339" t="s">
        <v>122</v>
      </c>
      <c r="AM45" s="131"/>
      <c r="AN45" s="11"/>
      <c r="AO45" s="11"/>
      <c r="AP45" s="11"/>
      <c r="AQ45" s="10"/>
      <c r="AS45" s="21"/>
    </row>
    <row r="46" spans="1:53">
      <c r="H46" s="37"/>
      <c r="I46" s="37"/>
      <c r="L46" s="3"/>
      <c r="M46" s="3"/>
      <c r="N46" s="3"/>
      <c r="O46" s="3"/>
      <c r="P46" s="3"/>
      <c r="Q46" s="219"/>
      <c r="R46" s="219"/>
      <c r="T46" s="219"/>
      <c r="W46" s="220"/>
      <c r="X46" s="219"/>
      <c r="Z46" s="219"/>
      <c r="AC46" s="220"/>
      <c r="AD46" s="219"/>
      <c r="AF46" s="219"/>
      <c r="AM46" s="131"/>
      <c r="AN46" s="11"/>
      <c r="AO46" s="11"/>
      <c r="AP46" s="11"/>
      <c r="AQ46" s="11"/>
    </row>
    <row r="47" spans="1:53">
      <c r="L47" s="3"/>
      <c r="M47" s="3"/>
      <c r="N47" s="3"/>
      <c r="O47" s="3"/>
      <c r="P47" s="193"/>
      <c r="R47" s="221"/>
      <c r="S47" s="221"/>
      <c r="T47" s="221"/>
      <c r="U47" s="221"/>
      <c r="V47" s="221"/>
      <c r="X47" s="221"/>
      <c r="Y47" s="221"/>
      <c r="Z47" s="221"/>
      <c r="AA47" s="221"/>
      <c r="AB47" s="221"/>
      <c r="AC47" s="220"/>
      <c r="AD47" s="221"/>
      <c r="AE47" s="221"/>
      <c r="AF47" s="221"/>
      <c r="AG47" s="221"/>
      <c r="AM47" s="131"/>
      <c r="AN47" s="11"/>
      <c r="AO47" s="11"/>
      <c r="AP47" s="11"/>
      <c r="AQ47" s="11"/>
    </row>
    <row r="48" spans="1:53">
      <c r="L48" s="3"/>
      <c r="M48" s="3"/>
      <c r="N48" s="3"/>
      <c r="O48" s="3"/>
      <c r="P48" s="193"/>
      <c r="R48" s="221"/>
      <c r="S48" s="221"/>
      <c r="T48" s="221"/>
      <c r="U48" s="221"/>
      <c r="V48" s="221"/>
      <c r="X48" s="221"/>
      <c r="Y48" s="221"/>
      <c r="Z48" s="221"/>
      <c r="AA48" s="221"/>
      <c r="AB48" s="221"/>
      <c r="AC48" s="220"/>
      <c r="AD48" s="221"/>
      <c r="AE48" s="221"/>
      <c r="AF48" s="221"/>
      <c r="AG48" s="221"/>
      <c r="AM48" s="131"/>
      <c r="AN48" s="11"/>
      <c r="AO48" s="11"/>
      <c r="AP48" s="11"/>
      <c r="AQ48" s="11"/>
    </row>
    <row r="49" spans="8:43">
      <c r="H49" s="37"/>
      <c r="I49" s="37"/>
      <c r="L49" s="3"/>
      <c r="M49" s="3"/>
      <c r="N49" s="3"/>
      <c r="O49" s="3"/>
      <c r="P49" s="3"/>
      <c r="R49" s="219"/>
      <c r="S49" s="219"/>
      <c r="T49" s="219"/>
      <c r="U49" s="219"/>
      <c r="V49" s="219"/>
      <c r="X49" s="219"/>
      <c r="Y49" s="219"/>
      <c r="Z49" s="219"/>
      <c r="AA49" s="219"/>
      <c r="AB49" s="219"/>
      <c r="AC49" s="220"/>
      <c r="AD49" s="219"/>
      <c r="AE49" s="219"/>
      <c r="AF49" s="219"/>
      <c r="AG49" s="219"/>
      <c r="AM49" s="131"/>
      <c r="AN49" s="11"/>
      <c r="AO49" s="11"/>
      <c r="AP49" s="11"/>
      <c r="AQ49" s="11"/>
    </row>
    <row r="50" spans="8:43">
      <c r="H50" s="37"/>
      <c r="I50" s="37"/>
      <c r="L50" s="3"/>
      <c r="M50" s="3"/>
      <c r="N50" s="3"/>
      <c r="O50" s="3"/>
      <c r="P50" s="3"/>
      <c r="R50" s="219"/>
      <c r="S50" s="219"/>
      <c r="T50" s="219"/>
      <c r="U50" s="219"/>
      <c r="V50" s="219"/>
      <c r="X50" s="219"/>
      <c r="Y50" s="219"/>
      <c r="Z50" s="219"/>
      <c r="AA50" s="219"/>
      <c r="AB50" s="219"/>
      <c r="AC50" s="220"/>
      <c r="AD50" s="219"/>
      <c r="AE50" s="219"/>
      <c r="AF50" s="219"/>
      <c r="AG50" s="219"/>
      <c r="AM50" s="131"/>
      <c r="AN50" s="11"/>
      <c r="AO50" s="11"/>
      <c r="AP50" s="11"/>
      <c r="AQ50" s="11"/>
    </row>
    <row r="51" spans="8:43">
      <c r="H51" s="37"/>
      <c r="I51" s="37"/>
      <c r="L51" s="3"/>
      <c r="M51" s="3"/>
      <c r="N51" s="3"/>
      <c r="O51" s="3"/>
      <c r="P51" s="3"/>
      <c r="R51" s="219"/>
      <c r="S51" s="219"/>
      <c r="T51" s="219"/>
      <c r="U51" s="219"/>
      <c r="V51" s="219"/>
      <c r="X51" s="219"/>
      <c r="Y51" s="219"/>
      <c r="Z51" s="219"/>
      <c r="AA51" s="219"/>
      <c r="AB51" s="219"/>
      <c r="AC51" s="220"/>
      <c r="AD51" s="219"/>
      <c r="AE51" s="219"/>
      <c r="AF51" s="219"/>
      <c r="AG51" s="219"/>
      <c r="AM51" s="131"/>
      <c r="AN51" s="11"/>
      <c r="AO51" s="11"/>
      <c r="AP51" s="11"/>
      <c r="AQ51" s="11"/>
    </row>
    <row r="52" spans="8:43">
      <c r="H52" s="37"/>
      <c r="I52" s="37"/>
      <c r="L52" s="3"/>
      <c r="M52" s="3"/>
      <c r="N52" s="3"/>
      <c r="O52" s="3"/>
      <c r="P52" s="3"/>
      <c r="R52" s="219"/>
      <c r="S52" s="219"/>
      <c r="T52" s="219"/>
      <c r="U52" s="219"/>
      <c r="V52" s="219"/>
      <c r="X52" s="219"/>
      <c r="Y52" s="219"/>
      <c r="Z52" s="219"/>
      <c r="AA52" s="219"/>
      <c r="AB52" s="219"/>
      <c r="AC52" s="220"/>
      <c r="AD52" s="219"/>
      <c r="AE52" s="219"/>
      <c r="AF52" s="219"/>
      <c r="AG52" s="219"/>
      <c r="AM52" s="131"/>
      <c r="AN52" s="11"/>
      <c r="AO52" s="11"/>
      <c r="AP52" s="11"/>
      <c r="AQ52" s="11"/>
    </row>
    <row r="53" spans="8:43">
      <c r="L53" s="3"/>
      <c r="M53" s="3"/>
      <c r="N53" s="3"/>
      <c r="O53" s="3"/>
      <c r="P53" s="3"/>
      <c r="R53" s="219"/>
      <c r="S53" s="219"/>
      <c r="T53" s="219"/>
      <c r="U53" s="219"/>
      <c r="V53" s="219"/>
      <c r="X53" s="219"/>
      <c r="Y53" s="219"/>
      <c r="Z53" s="219"/>
      <c r="AA53" s="219"/>
      <c r="AB53" s="219"/>
      <c r="AC53" s="220"/>
      <c r="AD53" s="219"/>
      <c r="AE53" s="219"/>
      <c r="AF53" s="219"/>
      <c r="AG53" s="219"/>
      <c r="AM53" s="131"/>
      <c r="AN53" s="11"/>
      <c r="AO53" s="11"/>
      <c r="AP53" s="11"/>
      <c r="AQ53" s="11"/>
    </row>
    <row r="54" spans="8:43">
      <c r="L54" s="3"/>
      <c r="M54" s="3"/>
      <c r="N54" s="3"/>
      <c r="O54" s="3"/>
      <c r="P54" s="3"/>
      <c r="R54" s="219"/>
      <c r="S54" s="219"/>
      <c r="T54" s="219"/>
      <c r="U54" s="219"/>
      <c r="V54" s="219"/>
      <c r="X54" s="219"/>
      <c r="Y54" s="219"/>
      <c r="Z54" s="219"/>
      <c r="AA54" s="219"/>
      <c r="AB54" s="219"/>
      <c r="AC54" s="220"/>
      <c r="AD54" s="219"/>
      <c r="AE54" s="219"/>
      <c r="AF54" s="219"/>
      <c r="AG54" s="219"/>
      <c r="AM54" s="131"/>
      <c r="AN54" s="11"/>
      <c r="AO54" s="11"/>
      <c r="AP54" s="11"/>
      <c r="AQ54" s="11"/>
    </row>
    <row r="55" spans="8:43">
      <c r="L55" s="3"/>
      <c r="M55" s="3"/>
      <c r="N55" s="3"/>
      <c r="O55" s="3"/>
      <c r="P55" s="3"/>
      <c r="R55" s="219"/>
      <c r="S55" s="219"/>
      <c r="T55" s="219"/>
      <c r="U55" s="219"/>
      <c r="V55" s="219"/>
      <c r="X55" s="219"/>
      <c r="Y55" s="219"/>
      <c r="Z55" s="219"/>
      <c r="AA55" s="219"/>
      <c r="AB55" s="219"/>
      <c r="AC55" s="220"/>
      <c r="AD55" s="219"/>
      <c r="AE55" s="219"/>
      <c r="AF55" s="219"/>
      <c r="AG55" s="219"/>
      <c r="AM55" s="131"/>
      <c r="AN55" s="11"/>
      <c r="AO55" s="11"/>
      <c r="AP55" s="11"/>
      <c r="AQ55" s="11"/>
    </row>
    <row r="56" spans="8:43">
      <c r="L56" s="3"/>
      <c r="M56" s="3"/>
      <c r="N56" s="3"/>
      <c r="O56" s="3"/>
      <c r="P56" s="3"/>
      <c r="R56" s="219"/>
      <c r="S56" s="219"/>
      <c r="T56" s="219"/>
      <c r="U56" s="219"/>
      <c r="V56" s="219"/>
      <c r="X56" s="219"/>
      <c r="Y56" s="219"/>
      <c r="Z56" s="219"/>
      <c r="AA56" s="219"/>
      <c r="AB56" s="219"/>
      <c r="AC56" s="220"/>
      <c r="AD56" s="219"/>
      <c r="AE56" s="219"/>
      <c r="AF56" s="219"/>
      <c r="AG56" s="219"/>
      <c r="AM56" s="131"/>
      <c r="AN56" s="11"/>
      <c r="AO56" s="11"/>
      <c r="AP56" s="11"/>
      <c r="AQ56" s="11"/>
    </row>
    <row r="57" spans="8:43">
      <c r="L57" s="3"/>
      <c r="M57" s="3"/>
      <c r="N57" s="3"/>
      <c r="O57" s="3"/>
      <c r="P57" s="3"/>
      <c r="R57" s="219"/>
      <c r="S57" s="219"/>
      <c r="T57" s="219"/>
      <c r="U57" s="219"/>
      <c r="V57" s="219"/>
      <c r="X57" s="219"/>
      <c r="Y57" s="219"/>
      <c r="Z57" s="219"/>
      <c r="AA57" s="219"/>
      <c r="AB57" s="219"/>
      <c r="AC57" s="220"/>
      <c r="AD57" s="219"/>
      <c r="AE57" s="219"/>
      <c r="AF57" s="219"/>
      <c r="AG57" s="219"/>
      <c r="AM57" s="131"/>
      <c r="AN57" s="11"/>
      <c r="AO57" s="11"/>
      <c r="AP57" s="11"/>
      <c r="AQ57" s="11"/>
    </row>
    <row r="58" spans="8:43">
      <c r="L58" s="3"/>
      <c r="M58" s="3"/>
      <c r="N58" s="3"/>
      <c r="O58" s="3"/>
      <c r="P58" s="3"/>
      <c r="R58" s="219"/>
      <c r="S58" s="219"/>
      <c r="T58" s="219"/>
      <c r="U58" s="219"/>
      <c r="V58" s="219"/>
      <c r="X58" s="219"/>
      <c r="Y58" s="219"/>
      <c r="Z58" s="219"/>
      <c r="AA58" s="219"/>
      <c r="AB58" s="219"/>
      <c r="AC58" s="220"/>
      <c r="AD58" s="219"/>
      <c r="AE58" s="219"/>
      <c r="AF58" s="219"/>
      <c r="AG58" s="219"/>
      <c r="AM58" s="131"/>
      <c r="AN58" s="11"/>
      <c r="AO58" s="11"/>
      <c r="AP58" s="11"/>
      <c r="AQ58" s="11"/>
    </row>
    <row r="59" spans="8:43">
      <c r="L59" s="3"/>
      <c r="M59" s="3"/>
      <c r="N59" s="3"/>
      <c r="O59" s="3"/>
      <c r="P59" s="3"/>
      <c r="R59" s="219"/>
      <c r="S59" s="219"/>
      <c r="T59" s="219"/>
      <c r="U59" s="219"/>
      <c r="V59" s="219"/>
      <c r="X59" s="219"/>
      <c r="Y59" s="219"/>
      <c r="Z59" s="219"/>
      <c r="AA59" s="219"/>
      <c r="AB59" s="219"/>
      <c r="AC59" s="220"/>
      <c r="AD59" s="219"/>
      <c r="AE59" s="219"/>
      <c r="AF59" s="219"/>
      <c r="AG59" s="219"/>
      <c r="AM59" s="131"/>
      <c r="AN59" s="11"/>
      <c r="AO59" s="11"/>
      <c r="AP59" s="11"/>
      <c r="AQ59" s="11"/>
    </row>
    <row r="60" spans="8:43">
      <c r="L60" s="3"/>
      <c r="M60" s="3"/>
      <c r="N60" s="3"/>
      <c r="O60" s="3"/>
      <c r="P60" s="3"/>
      <c r="R60" s="219"/>
      <c r="S60" s="219"/>
      <c r="T60" s="219"/>
      <c r="U60" s="219"/>
      <c r="V60" s="219"/>
      <c r="X60" s="219"/>
      <c r="Y60" s="219"/>
      <c r="Z60" s="219"/>
      <c r="AA60" s="219"/>
      <c r="AB60" s="219"/>
      <c r="AC60" s="220"/>
      <c r="AD60" s="219"/>
      <c r="AE60" s="219"/>
      <c r="AF60" s="219"/>
      <c r="AG60" s="219"/>
      <c r="AM60" s="131"/>
      <c r="AN60" s="11"/>
      <c r="AO60" s="11"/>
      <c r="AP60" s="11"/>
      <c r="AQ60" s="11"/>
    </row>
    <row r="61" spans="8:43">
      <c r="L61" s="3"/>
      <c r="M61" s="3"/>
      <c r="N61" s="3"/>
      <c r="O61" s="3"/>
      <c r="P61" s="3"/>
      <c r="R61" s="219"/>
      <c r="S61" s="219"/>
      <c r="T61" s="219"/>
      <c r="U61" s="219"/>
      <c r="V61" s="219"/>
      <c r="X61" s="219"/>
      <c r="Y61" s="219"/>
      <c r="Z61" s="219"/>
      <c r="AA61" s="219"/>
      <c r="AB61" s="219"/>
      <c r="AC61" s="220"/>
      <c r="AD61" s="219"/>
      <c r="AE61" s="219"/>
      <c r="AF61" s="219"/>
      <c r="AG61" s="219"/>
      <c r="AM61" s="131"/>
      <c r="AN61" s="11"/>
      <c r="AO61" s="11"/>
      <c r="AP61" s="11"/>
      <c r="AQ61" s="11"/>
    </row>
    <row r="62" spans="8:43">
      <c r="L62" s="3"/>
      <c r="M62" s="3"/>
      <c r="N62" s="3"/>
      <c r="O62" s="3"/>
      <c r="P62" s="3"/>
      <c r="R62" s="219"/>
      <c r="S62" s="219"/>
      <c r="T62" s="219"/>
      <c r="U62" s="219"/>
      <c r="V62" s="219"/>
      <c r="X62" s="219"/>
      <c r="Y62" s="219"/>
      <c r="Z62" s="219"/>
      <c r="AA62" s="219"/>
      <c r="AB62" s="219"/>
      <c r="AC62" s="220"/>
      <c r="AD62" s="219"/>
      <c r="AE62" s="219"/>
      <c r="AF62" s="219"/>
      <c r="AG62" s="219"/>
      <c r="AM62" s="131"/>
      <c r="AN62" s="11"/>
      <c r="AO62" s="11"/>
      <c r="AP62" s="11"/>
      <c r="AQ62" s="11"/>
    </row>
    <row r="63" spans="8:43">
      <c r="L63" s="3"/>
      <c r="M63" s="3"/>
      <c r="N63" s="3"/>
      <c r="O63" s="3"/>
      <c r="P63" s="3"/>
      <c r="R63" s="219"/>
      <c r="S63" s="219"/>
      <c r="T63" s="219"/>
      <c r="U63" s="219"/>
      <c r="V63" s="219"/>
      <c r="X63" s="219"/>
      <c r="Y63" s="219"/>
      <c r="Z63" s="219"/>
      <c r="AA63" s="219"/>
      <c r="AB63" s="219"/>
      <c r="AC63" s="220"/>
      <c r="AD63" s="219"/>
      <c r="AE63" s="219"/>
      <c r="AF63" s="219"/>
      <c r="AG63" s="219"/>
      <c r="AM63" s="131"/>
      <c r="AN63" s="11"/>
      <c r="AO63" s="11"/>
      <c r="AP63" s="11"/>
      <c r="AQ63" s="11"/>
    </row>
    <row r="64" spans="8:43">
      <c r="L64" s="3"/>
      <c r="M64" s="3"/>
      <c r="N64" s="3"/>
      <c r="O64" s="3"/>
      <c r="P64" s="3"/>
      <c r="R64" s="219"/>
      <c r="S64" s="219"/>
      <c r="T64" s="219"/>
      <c r="U64" s="219"/>
      <c r="V64" s="219"/>
      <c r="X64" s="219"/>
      <c r="Y64" s="219"/>
      <c r="Z64" s="219"/>
      <c r="AA64" s="219"/>
      <c r="AB64" s="219"/>
      <c r="AC64" s="220"/>
      <c r="AD64" s="219"/>
      <c r="AE64" s="219"/>
      <c r="AF64" s="219"/>
      <c r="AG64" s="219"/>
      <c r="AM64" s="131"/>
      <c r="AN64" s="11"/>
      <c r="AO64" s="11"/>
      <c r="AP64" s="11"/>
      <c r="AQ64" s="11"/>
    </row>
    <row r="65" spans="12:43">
      <c r="L65" s="3"/>
      <c r="M65" s="3"/>
      <c r="N65" s="3"/>
      <c r="O65" s="3"/>
      <c r="P65" s="3"/>
      <c r="R65" s="219"/>
      <c r="S65" s="219"/>
      <c r="T65" s="219"/>
      <c r="U65" s="219"/>
      <c r="V65" s="219"/>
      <c r="X65" s="219"/>
      <c r="Y65" s="219"/>
      <c r="Z65" s="219"/>
      <c r="AA65" s="219"/>
      <c r="AB65" s="219"/>
      <c r="AC65" s="220"/>
      <c r="AD65" s="219"/>
      <c r="AE65" s="219"/>
      <c r="AF65" s="219"/>
      <c r="AG65" s="219"/>
      <c r="AM65" s="131"/>
      <c r="AN65" s="11"/>
      <c r="AO65" s="11"/>
      <c r="AP65" s="11"/>
      <c r="AQ65" s="11"/>
    </row>
    <row r="66" spans="12:43">
      <c r="L66" s="170"/>
      <c r="M66" s="170"/>
      <c r="N66" s="170"/>
      <c r="O66" s="170"/>
      <c r="P66" s="3"/>
      <c r="R66" s="219"/>
      <c r="S66" s="219"/>
      <c r="T66" s="219"/>
      <c r="U66" s="219"/>
      <c r="V66" s="219"/>
      <c r="X66" s="219"/>
      <c r="Y66" s="219"/>
      <c r="Z66" s="219"/>
      <c r="AA66" s="219"/>
      <c r="AB66" s="219"/>
      <c r="AC66" s="220"/>
      <c r="AD66" s="219"/>
      <c r="AE66" s="219"/>
      <c r="AF66" s="219"/>
      <c r="AG66" s="219"/>
      <c r="AM66" s="131"/>
      <c r="AN66" s="11"/>
      <c r="AO66" s="11"/>
      <c r="AP66" s="11"/>
      <c r="AQ66" s="11"/>
    </row>
    <row r="67" spans="12:43">
      <c r="L67" s="3"/>
      <c r="M67" s="3"/>
      <c r="N67" s="3"/>
      <c r="O67" s="3"/>
      <c r="P67" s="170"/>
      <c r="R67" s="219"/>
      <c r="S67" s="219"/>
      <c r="T67" s="219"/>
      <c r="U67" s="219"/>
      <c r="V67" s="219"/>
      <c r="X67" s="219"/>
      <c r="Y67" s="219"/>
      <c r="Z67" s="219"/>
      <c r="AA67" s="219"/>
      <c r="AB67" s="219"/>
      <c r="AC67" s="220"/>
      <c r="AD67" s="219"/>
      <c r="AE67" s="219"/>
      <c r="AF67" s="219"/>
      <c r="AG67" s="219"/>
      <c r="AM67" s="131"/>
      <c r="AN67" s="11"/>
      <c r="AO67" s="11"/>
      <c r="AP67" s="11"/>
      <c r="AQ67" s="11"/>
    </row>
    <row r="68" spans="12:43">
      <c r="L68" s="3"/>
      <c r="M68" s="3"/>
      <c r="N68" s="3"/>
      <c r="O68" s="3"/>
      <c r="P68" s="3"/>
      <c r="R68" s="219"/>
      <c r="S68" s="219"/>
      <c r="T68" s="219"/>
      <c r="U68" s="219"/>
      <c r="V68" s="219"/>
      <c r="X68" s="219"/>
      <c r="Y68" s="219"/>
      <c r="Z68" s="219"/>
      <c r="AA68" s="219"/>
      <c r="AB68" s="219"/>
      <c r="AC68" s="220"/>
      <c r="AD68" s="219"/>
      <c r="AE68" s="219"/>
      <c r="AF68" s="219"/>
      <c r="AG68" s="219"/>
      <c r="AM68" s="131"/>
      <c r="AN68" s="11"/>
      <c r="AO68" s="11"/>
      <c r="AP68" s="11"/>
      <c r="AQ68" s="11"/>
    </row>
    <row r="69" spans="12:43">
      <c r="L69" s="3"/>
      <c r="M69" s="3"/>
      <c r="N69" s="3"/>
      <c r="O69" s="3"/>
      <c r="P69" s="3"/>
      <c r="R69" s="219"/>
      <c r="S69" s="219"/>
      <c r="T69" s="219"/>
      <c r="U69" s="219"/>
      <c r="V69" s="219"/>
      <c r="X69" s="219"/>
      <c r="Y69" s="219"/>
      <c r="Z69" s="219"/>
      <c r="AA69" s="219"/>
      <c r="AB69" s="219"/>
      <c r="AC69" s="220"/>
      <c r="AD69" s="219"/>
      <c r="AE69" s="219"/>
      <c r="AF69" s="219"/>
      <c r="AG69" s="219"/>
      <c r="AM69" s="131"/>
      <c r="AN69" s="11"/>
      <c r="AO69" s="11"/>
      <c r="AP69" s="11"/>
      <c r="AQ69" s="11"/>
    </row>
    <row r="70" spans="12:43">
      <c r="L70" s="3"/>
      <c r="M70" s="3"/>
      <c r="N70" s="3"/>
      <c r="O70" s="3"/>
      <c r="P70" s="3"/>
      <c r="R70" s="219"/>
      <c r="S70" s="219"/>
      <c r="T70" s="219"/>
      <c r="U70" s="219"/>
      <c r="V70" s="219"/>
      <c r="X70" s="219"/>
      <c r="Y70" s="219"/>
      <c r="Z70" s="219"/>
      <c r="AA70" s="219"/>
      <c r="AB70" s="219"/>
      <c r="AC70" s="220"/>
      <c r="AD70" s="219"/>
      <c r="AE70" s="219"/>
      <c r="AF70" s="219"/>
      <c r="AG70" s="219"/>
      <c r="AM70" s="131"/>
      <c r="AN70" s="11"/>
      <c r="AO70" s="11"/>
      <c r="AP70" s="11"/>
      <c r="AQ70" s="11"/>
    </row>
    <row r="71" spans="12:43">
      <c r="L71" s="3"/>
      <c r="M71" s="3"/>
      <c r="N71" s="3"/>
      <c r="O71" s="3"/>
      <c r="P71" s="3"/>
      <c r="R71" s="219"/>
      <c r="S71" s="219"/>
      <c r="T71" s="219"/>
      <c r="U71" s="219"/>
      <c r="V71" s="219"/>
      <c r="X71" s="219"/>
      <c r="Y71" s="219"/>
      <c r="Z71" s="219"/>
      <c r="AA71" s="219"/>
      <c r="AB71" s="219"/>
      <c r="AC71" s="220"/>
      <c r="AD71" s="219"/>
      <c r="AE71" s="219"/>
      <c r="AF71" s="219"/>
      <c r="AG71" s="219"/>
      <c r="AM71" s="131"/>
      <c r="AN71" s="11"/>
      <c r="AO71" s="11"/>
      <c r="AP71" s="11"/>
      <c r="AQ71" s="11"/>
    </row>
    <row r="72" spans="12:43">
      <c r="L72" s="3"/>
      <c r="M72" s="3"/>
      <c r="N72" s="3"/>
      <c r="O72" s="3"/>
      <c r="P72" s="3"/>
      <c r="R72" s="219"/>
      <c r="S72" s="219"/>
      <c r="T72" s="219"/>
      <c r="U72" s="219"/>
      <c r="V72" s="219"/>
      <c r="X72" s="219"/>
      <c r="Y72" s="219"/>
      <c r="Z72" s="219"/>
      <c r="AA72" s="219"/>
      <c r="AB72" s="219"/>
      <c r="AC72" s="220"/>
      <c r="AD72" s="219"/>
      <c r="AE72" s="219"/>
      <c r="AF72" s="219"/>
      <c r="AG72" s="219"/>
      <c r="AM72" s="131"/>
      <c r="AN72" s="11"/>
      <c r="AO72" s="11"/>
      <c r="AP72" s="11"/>
      <c r="AQ72" s="11"/>
    </row>
    <row r="73" spans="12:43">
      <c r="L73" s="3"/>
      <c r="M73" s="3"/>
      <c r="N73" s="3"/>
      <c r="O73" s="3"/>
      <c r="P73" s="3"/>
      <c r="R73" s="219"/>
      <c r="S73" s="219"/>
      <c r="T73" s="219"/>
      <c r="U73" s="219"/>
      <c r="V73" s="219"/>
      <c r="X73" s="219"/>
      <c r="Y73" s="219"/>
      <c r="Z73" s="219"/>
      <c r="AA73" s="219"/>
      <c r="AB73" s="219"/>
      <c r="AC73" s="220"/>
      <c r="AD73" s="219"/>
      <c r="AE73" s="219"/>
      <c r="AF73" s="219"/>
      <c r="AG73" s="219"/>
      <c r="AM73" s="131"/>
      <c r="AN73" s="11"/>
      <c r="AO73" s="11"/>
      <c r="AP73" s="11"/>
      <c r="AQ73" s="11"/>
    </row>
    <row r="74" spans="12:43">
      <c r="L74" s="3"/>
      <c r="M74" s="3"/>
      <c r="N74" s="3"/>
      <c r="O74" s="3"/>
      <c r="P74" s="3"/>
      <c r="R74" s="219"/>
      <c r="S74" s="219"/>
      <c r="T74" s="219"/>
      <c r="U74" s="219"/>
      <c r="V74" s="219"/>
      <c r="X74" s="219"/>
      <c r="Y74" s="219"/>
      <c r="Z74" s="219"/>
      <c r="AA74" s="219"/>
      <c r="AB74" s="219"/>
      <c r="AC74" s="220"/>
      <c r="AD74" s="219"/>
      <c r="AE74" s="219"/>
      <c r="AF74" s="219"/>
      <c r="AG74" s="219"/>
      <c r="AQ74" s="3"/>
    </row>
    <row r="75" spans="12:43">
      <c r="L75" s="3"/>
      <c r="M75" s="3"/>
      <c r="N75" s="3"/>
      <c r="O75" s="3"/>
      <c r="P75" s="3"/>
      <c r="R75" s="219"/>
      <c r="S75" s="219"/>
      <c r="T75" s="219"/>
      <c r="U75" s="219"/>
      <c r="V75" s="219"/>
      <c r="X75" s="219"/>
      <c r="Y75" s="219"/>
      <c r="Z75" s="219"/>
      <c r="AA75" s="219"/>
      <c r="AB75" s="219"/>
      <c r="AD75" s="219"/>
      <c r="AE75" s="219"/>
      <c r="AF75" s="219"/>
      <c r="AG75" s="219"/>
      <c r="AM75" s="131"/>
      <c r="AN75" s="11"/>
      <c r="AO75" s="11"/>
      <c r="AP75" s="11"/>
      <c r="AQ75" s="11"/>
    </row>
    <row r="76" spans="12:43">
      <c r="P76" s="3"/>
      <c r="R76" s="219"/>
      <c r="S76" s="219"/>
      <c r="U76" s="219"/>
      <c r="V76" s="219"/>
      <c r="X76" s="219"/>
      <c r="Y76" s="219"/>
      <c r="AA76" s="219"/>
      <c r="AB76" s="219"/>
      <c r="AC76" s="222"/>
      <c r="AD76" s="219"/>
      <c r="AE76" s="219"/>
      <c r="AG76" s="219"/>
      <c r="AM76" s="131"/>
      <c r="AN76" s="11"/>
      <c r="AO76" s="11"/>
      <c r="AP76" s="11"/>
      <c r="AQ76" s="11"/>
    </row>
    <row r="77" spans="12:43">
      <c r="P77" s="3"/>
      <c r="W77" s="222"/>
      <c r="AC77" s="222"/>
      <c r="AG77" s="217"/>
      <c r="AM77" s="131"/>
      <c r="AN77" s="11"/>
      <c r="AO77" s="11"/>
      <c r="AP77" s="11"/>
      <c r="AQ77" s="11"/>
    </row>
    <row r="78" spans="12:43">
      <c r="P78" s="3"/>
      <c r="Q78" s="219"/>
      <c r="R78" s="219"/>
      <c r="S78" s="219"/>
      <c r="T78" s="219"/>
      <c r="W78" s="222"/>
      <c r="AC78" s="222"/>
      <c r="AG78" s="217"/>
      <c r="AM78" s="131"/>
      <c r="AN78" s="11"/>
      <c r="AO78" s="11"/>
      <c r="AP78" s="11"/>
      <c r="AQ78" s="11"/>
    </row>
    <row r="79" spans="12:43">
      <c r="P79" s="3"/>
      <c r="Q79" s="219"/>
      <c r="R79" s="219"/>
      <c r="S79" s="219"/>
      <c r="T79" s="219"/>
      <c r="W79" s="222"/>
      <c r="AC79" s="222"/>
      <c r="AN79" s="131"/>
      <c r="AQ79" s="3"/>
    </row>
    <row r="80" spans="12:43">
      <c r="P80" s="3"/>
      <c r="Q80" s="219"/>
      <c r="R80" s="219"/>
      <c r="S80" s="342"/>
      <c r="T80" s="219"/>
      <c r="U80" s="219"/>
      <c r="V80" s="219"/>
      <c r="W80" s="222"/>
      <c r="AC80" s="222"/>
      <c r="AQ80" s="3"/>
    </row>
    <row r="81" spans="16:43">
      <c r="P81" s="3"/>
      <c r="Q81" s="219"/>
      <c r="R81" s="339"/>
      <c r="S81" s="339"/>
      <c r="T81" s="339"/>
      <c r="U81" s="339"/>
      <c r="V81" s="339"/>
      <c r="W81" s="222"/>
      <c r="AC81" s="222"/>
      <c r="AQ81" s="3"/>
    </row>
    <row r="82" spans="16:43">
      <c r="P82" s="3"/>
      <c r="Q82" s="219"/>
      <c r="R82" s="339"/>
      <c r="S82" s="339"/>
      <c r="T82" s="339"/>
      <c r="U82" s="339"/>
      <c r="V82" s="339"/>
      <c r="W82" s="222"/>
      <c r="AC82" s="222"/>
      <c r="AQ82" s="3"/>
    </row>
    <row r="83" spans="16:43">
      <c r="P83" s="3"/>
      <c r="Q83" s="221"/>
      <c r="R83" s="339"/>
      <c r="S83" s="340"/>
      <c r="T83" s="341"/>
      <c r="U83" s="339"/>
      <c r="V83" s="339"/>
      <c r="W83" s="222"/>
      <c r="AC83" s="222"/>
      <c r="AQ83" s="3"/>
    </row>
    <row r="84" spans="16:43">
      <c r="P84" s="3"/>
      <c r="Q84" s="219"/>
      <c r="R84" s="219"/>
      <c r="T84" s="219"/>
      <c r="W84" s="222"/>
      <c r="AC84" s="222"/>
      <c r="AQ84" s="3"/>
    </row>
    <row r="85" spans="16:43">
      <c r="P85" s="193"/>
      <c r="R85" s="221"/>
      <c r="S85" s="221"/>
      <c r="T85" s="221"/>
      <c r="U85" s="221"/>
      <c r="V85" s="221"/>
      <c r="W85" s="222"/>
      <c r="AC85" s="222"/>
      <c r="AQ85" s="3"/>
    </row>
    <row r="86" spans="16:43">
      <c r="P86" s="193"/>
      <c r="R86" s="221"/>
      <c r="S86" s="221"/>
      <c r="T86" s="221"/>
      <c r="U86" s="221"/>
      <c r="V86" s="221"/>
      <c r="W86" s="222"/>
      <c r="AC86" s="222"/>
      <c r="AQ86" s="3"/>
    </row>
    <row r="87" spans="16:43">
      <c r="P87" s="3"/>
      <c r="R87" s="219"/>
      <c r="S87" s="219"/>
      <c r="T87" s="219"/>
      <c r="U87" s="219"/>
      <c r="V87" s="219"/>
      <c r="W87" s="222"/>
      <c r="AC87" s="222"/>
      <c r="AQ87" s="3"/>
    </row>
    <row r="88" spans="16:43">
      <c r="P88" s="3"/>
      <c r="R88" s="219"/>
      <c r="S88" s="219"/>
      <c r="T88" s="219"/>
      <c r="U88" s="219"/>
      <c r="V88" s="219"/>
      <c r="W88" s="222"/>
      <c r="AC88" s="222"/>
      <c r="AQ88" s="3"/>
    </row>
    <row r="89" spans="16:43">
      <c r="P89" s="3"/>
      <c r="R89" s="219"/>
      <c r="S89" s="219"/>
      <c r="T89" s="219"/>
      <c r="U89" s="219"/>
      <c r="V89" s="219"/>
      <c r="W89" s="222"/>
      <c r="AC89" s="222"/>
      <c r="AQ89" s="3"/>
    </row>
    <row r="90" spans="16:43">
      <c r="P90" s="3"/>
      <c r="R90" s="219"/>
      <c r="S90" s="219"/>
      <c r="T90" s="219"/>
      <c r="U90" s="219"/>
      <c r="V90" s="219"/>
      <c r="W90" s="222"/>
      <c r="AC90" s="222"/>
      <c r="AQ90" s="3"/>
    </row>
    <row r="91" spans="16:43">
      <c r="P91" s="3"/>
      <c r="R91" s="219"/>
      <c r="S91" s="219"/>
      <c r="T91" s="219"/>
      <c r="U91" s="219"/>
      <c r="V91" s="219"/>
      <c r="W91" s="222"/>
      <c r="AC91" s="222"/>
      <c r="AQ91" s="3"/>
    </row>
    <row r="92" spans="16:43">
      <c r="P92" s="3"/>
      <c r="R92" s="219"/>
      <c r="S92" s="219"/>
      <c r="T92" s="219"/>
      <c r="U92" s="219"/>
      <c r="V92" s="219"/>
      <c r="W92" s="222"/>
      <c r="AC92" s="222"/>
      <c r="AQ92" s="3"/>
    </row>
    <row r="93" spans="16:43">
      <c r="P93" s="3"/>
      <c r="R93" s="219"/>
      <c r="S93" s="219"/>
      <c r="T93" s="219"/>
      <c r="U93" s="219"/>
      <c r="V93" s="219"/>
      <c r="W93" s="222"/>
      <c r="AC93" s="222"/>
      <c r="AQ93" s="3"/>
    </row>
    <row r="94" spans="16:43">
      <c r="P94" s="3"/>
      <c r="R94" s="219"/>
      <c r="S94" s="219"/>
      <c r="T94" s="219"/>
      <c r="U94" s="219"/>
      <c r="V94" s="219"/>
      <c r="W94" s="222"/>
      <c r="AC94" s="222"/>
      <c r="AQ94" s="3"/>
    </row>
    <row r="95" spans="16:43">
      <c r="P95" s="3"/>
      <c r="R95" s="219"/>
      <c r="S95" s="219"/>
      <c r="T95" s="219"/>
      <c r="U95" s="219"/>
      <c r="V95" s="219"/>
      <c r="W95" s="222"/>
      <c r="AC95" s="222"/>
      <c r="AQ95" s="3"/>
    </row>
    <row r="96" spans="16:43">
      <c r="P96" s="3"/>
      <c r="R96" s="219"/>
      <c r="S96" s="219"/>
      <c r="T96" s="219"/>
      <c r="U96" s="219"/>
      <c r="V96" s="219"/>
      <c r="W96" s="222"/>
      <c r="AC96" s="222"/>
      <c r="AQ96" s="3"/>
    </row>
    <row r="97" spans="12:43">
      <c r="P97" s="3"/>
      <c r="R97" s="219"/>
      <c r="S97" s="219"/>
      <c r="T97" s="219"/>
      <c r="U97" s="219"/>
      <c r="V97" s="219"/>
      <c r="W97" s="222"/>
      <c r="AC97" s="222"/>
      <c r="AQ97" s="3"/>
    </row>
    <row r="98" spans="12:43">
      <c r="P98" s="3"/>
      <c r="R98" s="219"/>
      <c r="S98" s="219"/>
      <c r="T98" s="219"/>
      <c r="U98" s="219"/>
      <c r="V98" s="219"/>
      <c r="W98" s="222"/>
      <c r="AC98" s="222"/>
      <c r="AQ98" s="3"/>
    </row>
    <row r="99" spans="12:43">
      <c r="P99" s="3"/>
      <c r="R99" s="219"/>
      <c r="S99" s="219"/>
      <c r="T99" s="219"/>
      <c r="U99" s="219"/>
      <c r="V99" s="219"/>
      <c r="W99" s="222"/>
      <c r="AC99" s="222"/>
      <c r="AQ99" s="3"/>
    </row>
    <row r="100" spans="12:43">
      <c r="P100" s="3"/>
      <c r="R100" s="219"/>
      <c r="S100" s="219"/>
      <c r="T100" s="219"/>
      <c r="U100" s="219"/>
      <c r="V100" s="219"/>
      <c r="W100" s="222"/>
      <c r="AC100" s="222"/>
      <c r="AQ100" s="3"/>
    </row>
    <row r="101" spans="12:43">
      <c r="P101" s="3"/>
      <c r="R101" s="219"/>
      <c r="S101" s="219"/>
      <c r="T101" s="219"/>
      <c r="U101" s="219"/>
      <c r="V101" s="219"/>
      <c r="W101" s="222"/>
      <c r="AC101" s="222"/>
      <c r="AQ101" s="3"/>
    </row>
    <row r="102" spans="12:43">
      <c r="P102" s="3"/>
      <c r="R102" s="219"/>
      <c r="S102" s="219"/>
      <c r="T102" s="219"/>
      <c r="U102" s="219"/>
      <c r="V102" s="219"/>
      <c r="W102" s="222"/>
      <c r="AC102" s="222"/>
      <c r="AQ102" s="3"/>
    </row>
    <row r="103" spans="12:43">
      <c r="P103" s="3"/>
      <c r="R103" s="219"/>
      <c r="S103" s="219"/>
      <c r="T103" s="219"/>
      <c r="U103" s="219"/>
      <c r="V103" s="219"/>
      <c r="W103" s="222"/>
      <c r="AC103" s="222"/>
      <c r="AQ103" s="3"/>
    </row>
    <row r="104" spans="12:43">
      <c r="P104" s="3"/>
      <c r="R104" s="219"/>
      <c r="S104" s="219"/>
      <c r="T104" s="219"/>
      <c r="U104" s="219"/>
      <c r="V104" s="219"/>
      <c r="W104" s="222"/>
      <c r="AC104" s="222"/>
      <c r="AQ104" s="3"/>
    </row>
    <row r="105" spans="12:43">
      <c r="P105" s="170"/>
      <c r="R105" s="219"/>
      <c r="S105" s="219"/>
      <c r="T105" s="219"/>
      <c r="U105" s="219"/>
      <c r="V105" s="219"/>
      <c r="W105" s="222"/>
      <c r="AC105" s="222"/>
      <c r="AQ105" s="3"/>
    </row>
    <row r="106" spans="12:43">
      <c r="P106" s="3"/>
      <c r="R106" s="219"/>
      <c r="S106" s="219"/>
      <c r="T106" s="219"/>
      <c r="U106" s="219"/>
      <c r="V106" s="219"/>
      <c r="AQ106" s="3"/>
    </row>
    <row r="107" spans="12:43">
      <c r="P107" s="3"/>
      <c r="R107" s="219"/>
      <c r="S107" s="219"/>
      <c r="T107" s="219"/>
      <c r="U107" s="219"/>
      <c r="V107" s="219"/>
      <c r="AQ107" s="3"/>
    </row>
    <row r="108" spans="12:43">
      <c r="P108" s="3"/>
      <c r="R108" s="219"/>
      <c r="S108" s="219"/>
      <c r="T108" s="219"/>
      <c r="U108" s="219"/>
      <c r="V108" s="219"/>
      <c r="AQ108" s="3"/>
    </row>
    <row r="109" spans="12:43">
      <c r="L109" s="191"/>
      <c r="M109" s="191"/>
      <c r="N109" s="191"/>
      <c r="O109" s="191"/>
      <c r="P109" s="3"/>
      <c r="R109" s="219"/>
      <c r="S109" s="219"/>
      <c r="T109" s="219"/>
      <c r="U109" s="219"/>
      <c r="V109" s="219"/>
      <c r="AQ109" s="3"/>
    </row>
    <row r="110" spans="12:43">
      <c r="L110" s="191"/>
      <c r="M110" s="191"/>
      <c r="N110" s="191"/>
      <c r="O110" s="191"/>
      <c r="P110" s="3"/>
      <c r="R110" s="219"/>
      <c r="S110" s="219"/>
      <c r="T110" s="219"/>
      <c r="U110" s="219"/>
      <c r="V110" s="219"/>
      <c r="AQ110" s="3"/>
    </row>
    <row r="111" spans="12:43">
      <c r="L111" s="191"/>
      <c r="M111" s="191"/>
      <c r="N111" s="191"/>
      <c r="O111" s="191"/>
      <c r="P111" s="3"/>
      <c r="R111" s="219"/>
      <c r="S111" s="219"/>
      <c r="T111" s="219"/>
      <c r="U111" s="219"/>
      <c r="V111" s="219"/>
      <c r="AQ111" s="3"/>
    </row>
    <row r="112" spans="12:43">
      <c r="L112" s="191"/>
      <c r="M112" s="191"/>
      <c r="N112" s="191"/>
      <c r="O112" s="191"/>
      <c r="P112" s="3"/>
      <c r="R112" s="219"/>
      <c r="S112" s="219"/>
      <c r="T112" s="219"/>
      <c r="U112" s="219"/>
      <c r="V112" s="219"/>
      <c r="AQ112" s="3"/>
    </row>
    <row r="113" spans="12:43">
      <c r="L113" s="191"/>
      <c r="M113" s="191"/>
      <c r="N113" s="191"/>
      <c r="O113" s="191"/>
      <c r="P113" s="3"/>
      <c r="R113" s="219"/>
      <c r="S113" s="219"/>
      <c r="T113" s="219"/>
      <c r="U113" s="219"/>
      <c r="V113" s="219"/>
      <c r="AQ113" s="3"/>
    </row>
    <row r="114" spans="12:43">
      <c r="L114" s="191"/>
      <c r="M114" s="191"/>
      <c r="N114" s="191"/>
      <c r="O114" s="191"/>
      <c r="P114" s="3"/>
      <c r="R114" s="219"/>
      <c r="S114" s="219"/>
      <c r="U114" s="219"/>
      <c r="V114" s="219"/>
      <c r="AQ114" s="3"/>
    </row>
    <row r="115" spans="12:43">
      <c r="L115" s="191"/>
      <c r="M115" s="191"/>
      <c r="N115" s="191"/>
      <c r="O115" s="191"/>
      <c r="P115" s="3"/>
      <c r="Q115" s="219"/>
      <c r="R115" s="219"/>
      <c r="S115" s="219"/>
      <c r="T115" s="219"/>
      <c r="AQ115" s="3"/>
    </row>
    <row r="116" spans="12:43">
      <c r="L116" s="191"/>
      <c r="M116" s="191"/>
      <c r="N116" s="191"/>
      <c r="O116" s="191"/>
      <c r="P116" s="3"/>
      <c r="Q116" s="219"/>
      <c r="R116" s="219"/>
      <c r="S116" s="219"/>
      <c r="T116" s="219"/>
      <c r="AQ116" s="3"/>
    </row>
    <row r="117" spans="12:43">
      <c r="L117" s="191"/>
      <c r="M117" s="191"/>
      <c r="N117" s="191"/>
      <c r="O117" s="191"/>
      <c r="P117" s="3"/>
      <c r="Q117" s="219"/>
      <c r="R117" s="219"/>
      <c r="S117" s="219"/>
      <c r="T117" s="219"/>
      <c r="AQ117" s="3"/>
    </row>
    <row r="118" spans="12:43">
      <c r="L118" s="191"/>
      <c r="M118" s="191"/>
      <c r="N118" s="191"/>
      <c r="O118" s="191"/>
      <c r="P118" s="3"/>
      <c r="Q118" s="219"/>
      <c r="R118" s="219"/>
      <c r="S118" s="219"/>
      <c r="T118" s="219"/>
      <c r="AQ118" s="3"/>
    </row>
    <row r="119" spans="12:43">
      <c r="L119" s="191"/>
      <c r="M119" s="191"/>
      <c r="N119" s="191"/>
      <c r="O119" s="191"/>
      <c r="P119" s="3"/>
      <c r="Q119" s="219"/>
      <c r="R119" s="219"/>
      <c r="S119" s="219"/>
      <c r="T119" s="219"/>
      <c r="AQ119" s="3"/>
    </row>
    <row r="120" spans="12:43">
      <c r="L120" s="191"/>
      <c r="M120" s="191"/>
      <c r="N120" s="191"/>
      <c r="O120" s="191"/>
      <c r="P120" s="3"/>
      <c r="R120" s="219"/>
      <c r="S120" s="219"/>
      <c r="T120" s="219"/>
      <c r="AQ120" s="3"/>
    </row>
    <row r="121" spans="12:43">
      <c r="L121" s="191"/>
      <c r="M121" s="191"/>
      <c r="N121" s="191"/>
      <c r="O121" s="191"/>
      <c r="P121" s="3"/>
      <c r="Q121" s="219"/>
      <c r="R121" s="219"/>
      <c r="S121" s="219"/>
      <c r="T121" s="219"/>
      <c r="AQ121" s="3"/>
    </row>
    <row r="122" spans="12:43">
      <c r="L122" s="191"/>
      <c r="M122" s="191"/>
      <c r="N122" s="191"/>
      <c r="O122" s="191"/>
      <c r="P122" s="3"/>
      <c r="Q122" s="219"/>
      <c r="R122" s="219"/>
      <c r="S122" s="219"/>
      <c r="T122" s="219"/>
      <c r="AQ122" s="3"/>
    </row>
    <row r="123" spans="12:43">
      <c r="L123" s="191"/>
      <c r="M123" s="191"/>
      <c r="N123" s="191"/>
      <c r="O123" s="191"/>
      <c r="P123" s="3"/>
      <c r="Q123" s="219"/>
      <c r="R123" s="219"/>
      <c r="S123" s="219"/>
      <c r="T123" s="219"/>
      <c r="AQ123" s="3"/>
    </row>
    <row r="124" spans="12:43">
      <c r="L124" s="191"/>
      <c r="M124" s="191"/>
      <c r="N124" s="191"/>
      <c r="O124" s="191"/>
      <c r="P124" s="3"/>
      <c r="Q124" s="219"/>
      <c r="R124" s="219"/>
      <c r="S124" s="219"/>
      <c r="T124" s="219"/>
      <c r="AQ124" s="3"/>
    </row>
    <row r="125" spans="12:43">
      <c r="L125" s="191"/>
      <c r="M125" s="191"/>
      <c r="N125" s="191"/>
      <c r="O125" s="191"/>
      <c r="P125" s="3"/>
      <c r="Q125" s="219"/>
      <c r="R125" s="219"/>
      <c r="S125" s="219"/>
      <c r="T125" s="219"/>
      <c r="AQ125" s="3"/>
    </row>
    <row r="126" spans="12:43">
      <c r="L126" s="191"/>
      <c r="M126" s="191"/>
      <c r="N126" s="191"/>
      <c r="O126" s="191"/>
      <c r="P126" s="3"/>
      <c r="R126" s="219"/>
      <c r="S126" s="219"/>
      <c r="T126" s="219"/>
      <c r="AQ126" s="3"/>
    </row>
    <row r="127" spans="12:43">
      <c r="L127" s="191"/>
      <c r="M127" s="191"/>
      <c r="N127" s="191"/>
      <c r="O127" s="191"/>
      <c r="P127" s="3"/>
      <c r="Q127" s="219"/>
      <c r="R127" s="219"/>
      <c r="S127" s="219"/>
      <c r="T127" s="219"/>
      <c r="AQ127" s="3"/>
    </row>
    <row r="128" spans="12:43">
      <c r="L128" s="191"/>
      <c r="M128" s="191"/>
      <c r="N128" s="191"/>
      <c r="O128" s="191"/>
      <c r="P128" s="3"/>
      <c r="Q128" s="219"/>
      <c r="R128" s="219"/>
      <c r="S128" s="219"/>
      <c r="T128" s="219"/>
      <c r="AQ128" s="3"/>
    </row>
    <row r="129" spans="12:43">
      <c r="L129" s="191"/>
      <c r="M129" s="191"/>
      <c r="N129" s="191"/>
      <c r="O129" s="191"/>
      <c r="P129" s="3"/>
      <c r="Q129" s="219"/>
      <c r="R129" s="219"/>
      <c r="S129" s="219"/>
      <c r="T129" s="219"/>
      <c r="AQ129" s="3"/>
    </row>
    <row r="130" spans="12:43">
      <c r="L130" s="191"/>
      <c r="M130" s="191"/>
      <c r="N130" s="191"/>
      <c r="O130" s="191"/>
      <c r="P130" s="3"/>
      <c r="Q130" s="219"/>
      <c r="R130" s="219"/>
      <c r="S130" s="219"/>
      <c r="T130" s="219"/>
      <c r="AQ130" s="3"/>
    </row>
    <row r="131" spans="12:43">
      <c r="L131" s="191"/>
      <c r="M131" s="191"/>
      <c r="N131" s="191"/>
      <c r="O131" s="191"/>
      <c r="P131" s="3"/>
      <c r="Q131" s="219"/>
      <c r="R131" s="219"/>
      <c r="S131" s="219"/>
      <c r="T131" s="219"/>
      <c r="AQ131" s="3"/>
    </row>
    <row r="132" spans="12:43">
      <c r="L132" s="191"/>
      <c r="M132" s="191"/>
      <c r="N132" s="191"/>
      <c r="O132" s="191"/>
      <c r="P132" s="3"/>
      <c r="R132" s="219"/>
      <c r="S132" s="219"/>
      <c r="T132" s="219"/>
      <c r="AQ132" s="3"/>
    </row>
    <row r="133" spans="12:43">
      <c r="L133" s="191"/>
      <c r="M133" s="191"/>
      <c r="N133" s="191"/>
      <c r="O133" s="191"/>
      <c r="P133" s="3"/>
      <c r="Q133" s="219"/>
      <c r="R133" s="219"/>
      <c r="S133" s="219"/>
      <c r="T133" s="219"/>
      <c r="AQ133" s="3"/>
    </row>
    <row r="134" spans="12:43">
      <c r="L134" s="191"/>
      <c r="M134" s="191"/>
      <c r="N134" s="191"/>
      <c r="O134" s="191"/>
      <c r="P134" s="3"/>
      <c r="Q134" s="219"/>
      <c r="R134" s="219"/>
      <c r="S134" s="219"/>
      <c r="T134" s="219"/>
      <c r="AQ134" s="3"/>
    </row>
    <row r="135" spans="12:43">
      <c r="L135" s="191"/>
      <c r="M135" s="191"/>
      <c r="N135" s="191"/>
      <c r="O135" s="191"/>
      <c r="Q135" s="219"/>
      <c r="R135" s="219"/>
      <c r="S135" s="219"/>
      <c r="T135" s="219"/>
    </row>
    <row r="136" spans="12:43">
      <c r="L136" s="192"/>
      <c r="M136" s="191"/>
      <c r="N136" s="191"/>
      <c r="O136" s="191"/>
      <c r="Q136" s="219"/>
      <c r="R136" s="219"/>
      <c r="S136" s="219"/>
      <c r="T136" s="219"/>
    </row>
  </sheetData>
  <mergeCells count="10">
    <mergeCell ref="W5:Z5"/>
    <mergeCell ref="AC5:AF5"/>
    <mergeCell ref="AI5:AL5"/>
    <mergeCell ref="A1:P1"/>
    <mergeCell ref="A3:P3"/>
    <mergeCell ref="W4:Z4"/>
    <mergeCell ref="AC4:AF4"/>
    <mergeCell ref="AI4:AL4"/>
    <mergeCell ref="R4:U4"/>
    <mergeCell ref="R5:U5"/>
  </mergeCells>
  <printOptions horizontalCentered="1"/>
  <pageMargins left="0.5" right="0.5" top="0.37" bottom="0.38" header="0.17" footer="0.25"/>
  <pageSetup scale="67" orientation="landscape" r:id="rId1"/>
  <headerFooter scaleWithDoc="0" alignWithMargins="0">
    <oddFooter>&amp;L&amp;"Arial,Italic"MSDE - LAB   06/2022&amp;C&amp;P&amp;R&amp;"Arial,Italic"Selected Financial Data,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AC40"/>
  <sheetViews>
    <sheetView showGridLines="0" zoomScaleNormal="100" workbookViewId="0">
      <selection activeCell="F30" sqref="F30"/>
    </sheetView>
  </sheetViews>
  <sheetFormatPr defaultRowHeight="12.75"/>
  <cols>
    <col min="1" max="1" width="14.140625" style="3" customWidth="1"/>
    <col min="2" max="2" width="10.28515625" bestFit="1" customWidth="1"/>
    <col min="3" max="3" width="2.28515625" customWidth="1"/>
    <col min="4" max="4" width="7.28515625" bestFit="1" customWidth="1"/>
    <col min="5" max="5" width="1.85546875" customWidth="1"/>
    <col min="6" max="6" width="8.7109375" customWidth="1"/>
    <col min="7" max="7" width="2.28515625" customWidth="1"/>
    <col min="8" max="8" width="7.28515625" bestFit="1" customWidth="1"/>
    <col min="9" max="9" width="2.42578125" customWidth="1"/>
    <col min="10" max="10" width="8.5703125" customWidth="1"/>
    <col min="11" max="11" width="2.28515625" customWidth="1"/>
    <col min="12" max="12" width="7.42578125" customWidth="1"/>
    <col min="13" max="13" width="1.7109375" customWidth="1"/>
    <col min="14" max="14" width="9.42578125" customWidth="1"/>
    <col min="15" max="15" width="2" customWidth="1"/>
    <col min="16" max="16" width="8" customWidth="1"/>
    <col min="17" max="17" width="2.140625" customWidth="1"/>
    <col min="18" max="18" width="9.28515625" customWidth="1"/>
    <col min="19" max="19" width="3" customWidth="1"/>
    <col min="20" max="20" width="8.5703125" bestFit="1" customWidth="1"/>
    <col min="21" max="21" width="1.5703125" customWidth="1"/>
    <col min="22" max="22" width="8.140625" customWidth="1"/>
    <col min="23" max="23" width="1.85546875" customWidth="1"/>
    <col min="24" max="24" width="11" customWidth="1"/>
    <col min="25" max="25" width="13.7109375" customWidth="1"/>
  </cols>
  <sheetData>
    <row r="1" spans="1:29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 t="s">
        <v>111</v>
      </c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</row>
    <row r="3" spans="1:29">
      <c r="A3" s="246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 t="s">
        <v>189</v>
      </c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</row>
    <row r="4" spans="1:29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9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9" ht="15" customHeight="1" thickTop="1">
      <c r="A6" s="3" t="s">
        <v>82</v>
      </c>
      <c r="B6" s="3"/>
      <c r="C6" s="3"/>
      <c r="D6" s="250" t="s">
        <v>2</v>
      </c>
      <c r="E6" s="250"/>
      <c r="F6" s="38"/>
      <c r="G6" s="38"/>
      <c r="H6" s="38"/>
      <c r="I6" s="38"/>
      <c r="J6" s="250" t="s">
        <v>12</v>
      </c>
      <c r="K6" s="250"/>
      <c r="L6" s="3"/>
      <c r="M6" s="3"/>
      <c r="N6" s="250" t="s">
        <v>13</v>
      </c>
      <c r="O6" s="250"/>
      <c r="P6" s="3"/>
      <c r="Q6" s="3"/>
      <c r="R6" s="38"/>
      <c r="S6" s="6"/>
      <c r="T6" s="3"/>
      <c r="U6" s="3"/>
      <c r="V6" s="38"/>
      <c r="W6" s="6"/>
      <c r="X6" s="3"/>
      <c r="Y6" s="312"/>
    </row>
    <row r="7" spans="1:29" ht="12.6" customHeight="1">
      <c r="A7" s="76" t="s">
        <v>11</v>
      </c>
      <c r="B7" s="265" t="s">
        <v>0</v>
      </c>
      <c r="C7" s="265"/>
      <c r="D7" s="265" t="s">
        <v>0</v>
      </c>
      <c r="E7" s="265"/>
      <c r="F7" s="266" t="s">
        <v>145</v>
      </c>
      <c r="G7" s="77"/>
      <c r="H7" s="265" t="s">
        <v>10</v>
      </c>
      <c r="I7" s="265"/>
      <c r="J7" s="265" t="s">
        <v>14</v>
      </c>
      <c r="K7" s="265"/>
      <c r="L7" s="265" t="s">
        <v>16</v>
      </c>
      <c r="M7" s="265"/>
      <c r="N7" s="265" t="s">
        <v>17</v>
      </c>
      <c r="O7" s="265"/>
      <c r="P7" s="265" t="s">
        <v>81</v>
      </c>
      <c r="Q7" s="265"/>
      <c r="R7" s="263" t="s">
        <v>75</v>
      </c>
      <c r="S7" s="263"/>
      <c r="T7" s="263" t="s">
        <v>23</v>
      </c>
      <c r="U7" s="263"/>
      <c r="V7" s="263" t="s">
        <v>25</v>
      </c>
      <c r="W7" s="263"/>
      <c r="X7" s="81" t="s">
        <v>26</v>
      </c>
      <c r="Y7" s="338" t="s">
        <v>196</v>
      </c>
    </row>
    <row r="8" spans="1:29" ht="13.5" thickBot="1">
      <c r="A8" s="78" t="s">
        <v>83</v>
      </c>
      <c r="B8" s="264" t="s">
        <v>1</v>
      </c>
      <c r="C8" s="264"/>
      <c r="D8" s="264" t="s">
        <v>1</v>
      </c>
      <c r="E8" s="264"/>
      <c r="F8" s="267"/>
      <c r="G8" s="79"/>
      <c r="H8" s="264" t="s">
        <v>11</v>
      </c>
      <c r="I8" s="264"/>
      <c r="J8" s="264" t="s">
        <v>15</v>
      </c>
      <c r="K8" s="264"/>
      <c r="L8" s="264" t="s">
        <v>15</v>
      </c>
      <c r="M8" s="264"/>
      <c r="N8" s="264" t="s">
        <v>18</v>
      </c>
      <c r="O8" s="264"/>
      <c r="P8" s="264" t="s">
        <v>20</v>
      </c>
      <c r="Q8" s="264"/>
      <c r="R8" s="262" t="s">
        <v>20</v>
      </c>
      <c r="S8" s="262"/>
      <c r="T8" s="262" t="s">
        <v>24</v>
      </c>
      <c r="U8" s="262"/>
      <c r="V8" s="262" t="s">
        <v>15</v>
      </c>
      <c r="W8" s="262"/>
      <c r="X8" s="79" t="s">
        <v>109</v>
      </c>
      <c r="Y8" s="127" t="s">
        <v>193</v>
      </c>
    </row>
    <row r="9" spans="1:29" s="21" customFormat="1">
      <c r="A9" s="70" t="s">
        <v>51</v>
      </c>
      <c r="B9" s="44">
        <f>Allexp!D9/Allexp!$C$9</f>
        <v>2.739164031722173E-2</v>
      </c>
      <c r="C9" s="44"/>
      <c r="D9" s="44">
        <f>Allexp!E9/Allexp!$C$9</f>
        <v>6.0931440693428096E-2</v>
      </c>
      <c r="E9" s="44"/>
      <c r="F9" s="44">
        <f>Allexp!F9/Allexp!$C$9</f>
        <v>0.4242289903933012</v>
      </c>
      <c r="G9" s="44"/>
      <c r="H9" s="44">
        <f>Allexp!G9/Allexp!$C$9</f>
        <v>0.12891997738298647</v>
      </c>
      <c r="I9" s="44"/>
      <c r="J9" s="44">
        <f>Allexp!H9/Allexp!$C$9</f>
        <v>8.7771938582346613E-3</v>
      </c>
      <c r="K9" s="44"/>
      <c r="L9" s="44">
        <f>Allexp!I9/Allexp!C9</f>
        <v>5.9119799746768674E-3</v>
      </c>
      <c r="M9" s="44"/>
      <c r="N9" s="44">
        <f>Allexp!J9/Allexp!$C$9</f>
        <v>3.9693077836168669E-2</v>
      </c>
      <c r="O9" s="44"/>
      <c r="P9" s="44">
        <f>Allexp!K9/Allexp!$C$9</f>
        <v>5.9903440965009123E-2</v>
      </c>
      <c r="Q9" s="44"/>
      <c r="R9" s="44">
        <f>Allexp!N9/Allexp!$C$9</f>
        <v>2.0849794395965175E-2</v>
      </c>
      <c r="S9" s="44"/>
      <c r="T9" s="44">
        <f>Allexp!O9/Allexp!$C$9</f>
        <v>0.21452195973533503</v>
      </c>
      <c r="U9" s="44"/>
      <c r="V9" s="44">
        <f>Allexp!P9/Allexp!$C$9</f>
        <v>1.5236583336984012E-3</v>
      </c>
      <c r="W9" s="44"/>
      <c r="X9" s="44">
        <f>Allexp!Q9/Allexp!$C$9</f>
        <v>4.9977744493623607E-3</v>
      </c>
      <c r="Y9" s="44">
        <f>Allexp!R9/Allexp!$C$9</f>
        <v>2.3490716646122484E-3</v>
      </c>
    </row>
    <row r="10" spans="1:29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9">
      <c r="A11" s="3" t="s">
        <v>28</v>
      </c>
      <c r="B11" s="41">
        <f>Allexp!D11/Allexp!C11*100</f>
        <v>1.7085937915864409</v>
      </c>
      <c r="C11" s="41"/>
      <c r="D11" s="41">
        <f>Allexp!E11/Allexp!C11*100</f>
        <v>5.7161117292225105</v>
      </c>
      <c r="E11" s="41"/>
      <c r="F11" s="41">
        <f>Allexp!F11/Allexp!C11*100</f>
        <v>43.748231172069239</v>
      </c>
      <c r="G11" s="41"/>
      <c r="H11" s="41">
        <f>Allexp!G11/Allexp!C11*100</f>
        <v>14.414035861254163</v>
      </c>
      <c r="I11" s="41"/>
      <c r="J11" s="41">
        <f>Allexp!H11/Allexp!C11*100</f>
        <v>0.45737383109014018</v>
      </c>
      <c r="K11" s="41"/>
      <c r="L11" s="242">
        <f>Allexp!I11/Allexp!C11*100</f>
        <v>0.53279149738806442</v>
      </c>
      <c r="M11" s="41"/>
      <c r="N11" s="41">
        <f>Allexp!J11/Allexp!C11*100</f>
        <v>4.5784311156927942</v>
      </c>
      <c r="O11" s="41"/>
      <c r="P11" s="41">
        <f>Allexp!K11/Allexp!C11*100</f>
        <v>6.585702820393732</v>
      </c>
      <c r="Q11" s="41"/>
      <c r="R11" s="41">
        <f>Allexp!N11/Allexp!C11*100</f>
        <v>1.6446401003316797</v>
      </c>
      <c r="S11" s="41"/>
      <c r="T11" s="41">
        <f>Allexp!N11/Allexp!C11*100</f>
        <v>1.6446401003316797</v>
      </c>
      <c r="U11" s="41"/>
      <c r="V11" s="41">
        <f>Allexp!P11/Allexp!C11*100</f>
        <v>0.60121744181247783</v>
      </c>
      <c r="W11" s="41"/>
      <c r="X11" s="41">
        <f>Allexp!Q11/Allexp!C11*100</f>
        <v>0.17578592157620726</v>
      </c>
      <c r="Y11" s="41">
        <f>Allexp!R11/Allexp!C11*100</f>
        <v>0.7772827811016364</v>
      </c>
      <c r="Z11" s="3"/>
      <c r="AA11" s="3"/>
      <c r="AB11" s="3"/>
      <c r="AC11" s="3"/>
    </row>
    <row r="12" spans="1:29">
      <c r="A12" s="3" t="s">
        <v>29</v>
      </c>
      <c r="B12" s="41">
        <f>Allexp!D12/Allexp!C12*100</f>
        <v>3.1163150630554366</v>
      </c>
      <c r="C12" s="41"/>
      <c r="D12" s="41">
        <f>Allexp!E12/Allexp!C12*100</f>
        <v>5.7951995873841149</v>
      </c>
      <c r="E12" s="41"/>
      <c r="F12" s="41">
        <f>Allexp!F12/Allexp!C12*100</f>
        <v>44.538419048060661</v>
      </c>
      <c r="G12" s="41"/>
      <c r="H12" s="41">
        <f>Allexp!G12/Allexp!C12*100</f>
        <v>12.068718658673708</v>
      </c>
      <c r="I12" s="41"/>
      <c r="J12" s="41">
        <f>Allexp!H12/Allexp!C12*100</f>
        <v>0.83159531562354738</v>
      </c>
      <c r="K12" s="41"/>
      <c r="L12" s="242">
        <f>Allexp!I12/Allexp!C12*100</f>
        <v>3.2813667210068009E-2</v>
      </c>
      <c r="M12" s="41"/>
      <c r="N12" s="41">
        <f>Allexp!J12/Allexp!C12*100</f>
        <v>3.7455738962269924</v>
      </c>
      <c r="O12" s="41"/>
      <c r="P12" s="41">
        <f>Allexp!K12/Allexp!C12*100</f>
        <v>6.9167273976698498</v>
      </c>
      <c r="Q12" s="41"/>
      <c r="R12" s="41">
        <f>Allexp!N12/Allexp!C12*100</f>
        <v>2.0325585146246028</v>
      </c>
      <c r="S12" s="41"/>
      <c r="T12" s="41">
        <f>Allexp!N12/Allexp!C12*100</f>
        <v>2.0325585146246028</v>
      </c>
      <c r="U12" s="41"/>
      <c r="V12" s="41">
        <f>Allexp!P12/Allexp!C12*100</f>
        <v>3.7408422823917112E-2</v>
      </c>
      <c r="W12" s="41"/>
      <c r="X12" s="41">
        <f>Allexp!Q12/Allexp!C12*100</f>
        <v>0.40504946564820465</v>
      </c>
      <c r="Y12" s="41">
        <f>Allexp!R12/Allexp!C12*100</f>
        <v>0.34007483966874524</v>
      </c>
      <c r="Z12" s="3"/>
      <c r="AA12" s="3"/>
      <c r="AB12" s="3"/>
      <c r="AC12" s="3"/>
    </row>
    <row r="13" spans="1:29">
      <c r="A13" s="3" t="s">
        <v>50</v>
      </c>
      <c r="B13" s="41">
        <f>Allexp!D13/Allexp!C13*100</f>
        <v>3.9905780084969207</v>
      </c>
      <c r="C13" s="41"/>
      <c r="D13" s="41">
        <f>Allexp!E13/Allexp!C13*100</f>
        <v>6.1744074522799437</v>
      </c>
      <c r="E13" s="41"/>
      <c r="F13" s="41">
        <f>Allexp!F13/Allexp!C13*100</f>
        <v>43.685265344266476</v>
      </c>
      <c r="G13" s="41"/>
      <c r="H13" s="41">
        <f>Allexp!G13/Allexp!C13*100</f>
        <v>13.30922883769845</v>
      </c>
      <c r="I13" s="41"/>
      <c r="J13" s="41">
        <f>Allexp!H13/Allexp!C13*100</f>
        <v>1.3318660435879557</v>
      </c>
      <c r="K13" s="41"/>
      <c r="L13" s="242">
        <f>Allexp!I13/Allexp!C13*100</f>
        <v>0.39990128207448244</v>
      </c>
      <c r="M13" s="41"/>
      <c r="N13" s="41">
        <f>Allexp!J13/Allexp!C13*100</f>
        <v>2.210885647094289</v>
      </c>
      <c r="O13" s="41"/>
      <c r="P13" s="41">
        <f>Allexp!K13/Allexp!C13*100</f>
        <v>4.3557922571515579</v>
      </c>
      <c r="Q13" s="41"/>
      <c r="R13" s="41">
        <f>Allexp!N13/Allexp!C13*100</f>
        <v>2.0167975371754236</v>
      </c>
      <c r="S13" s="41"/>
      <c r="T13" s="41">
        <f>Allexp!N13/Allexp!C13*100</f>
        <v>2.0167975371754236</v>
      </c>
      <c r="U13" s="41"/>
      <c r="V13" s="41">
        <f>Allexp!P13/Allexp!C13*100</f>
        <v>0.11329833076894606</v>
      </c>
      <c r="W13" s="41"/>
      <c r="X13" s="41">
        <f>Allexp!Q13/Allexp!C13*100</f>
        <v>2.399542930642987</v>
      </c>
      <c r="Y13" s="41">
        <f>Allexp!R13/Allexp!C13*100</f>
        <v>6.7978715473952914E-2</v>
      </c>
      <c r="Z13" s="3"/>
      <c r="AA13" s="3"/>
      <c r="AB13" s="3"/>
      <c r="AC13" s="3"/>
    </row>
    <row r="14" spans="1:29">
      <c r="A14" s="3" t="s">
        <v>30</v>
      </c>
      <c r="B14" s="41">
        <f>Allexp!D14/Allexp!C14*100</f>
        <v>3.9357138458330532</v>
      </c>
      <c r="C14" s="41"/>
      <c r="D14" s="41">
        <f>Allexp!E14/Allexp!C14*100</f>
        <v>6.0699434956002465</v>
      </c>
      <c r="E14" s="41"/>
      <c r="F14" s="41">
        <f>Allexp!F14/Allexp!C14*100</f>
        <v>40.829243228643321</v>
      </c>
      <c r="G14" s="41"/>
      <c r="H14" s="41">
        <f>Allexp!G14/Allexp!C14*100</f>
        <v>14.190453959218562</v>
      </c>
      <c r="I14" s="41"/>
      <c r="J14" s="41">
        <f>Allexp!H14/Allexp!C14*100</f>
        <v>0.98681307960199038</v>
      </c>
      <c r="K14" s="41"/>
      <c r="L14" s="242">
        <f>Allexp!I14/Allexp!C14*100</f>
        <v>1.0198271236275533</v>
      </c>
      <c r="M14" s="41"/>
      <c r="N14" s="41">
        <f>Allexp!J14/Allexp!C14*100</f>
        <v>3.8984228991259209</v>
      </c>
      <c r="O14" s="41"/>
      <c r="P14" s="41">
        <f>Allexp!K14/Allexp!C14*100</f>
        <v>5.9894322932757653</v>
      </c>
      <c r="Q14" s="41"/>
      <c r="R14" s="41">
        <f>Allexp!N14/Allexp!C14*100</f>
        <v>2.4973212115870034</v>
      </c>
      <c r="S14" s="41"/>
      <c r="T14" s="41">
        <f>Allexp!N14/Allexp!C14*100</f>
        <v>2.4973212115870034</v>
      </c>
      <c r="U14" s="41"/>
      <c r="V14" s="41">
        <f>Allexp!P14/Allexp!C14*100</f>
        <v>2.0924337726746556E-2</v>
      </c>
      <c r="W14" s="41"/>
      <c r="X14" s="41">
        <f>Allexp!Q14/Allexp!C14*100</f>
        <v>0.2633482769274032</v>
      </c>
      <c r="Y14" s="41">
        <f>Allexp!R14/Allexp!C14*100</f>
        <v>0</v>
      </c>
      <c r="Z14" s="3"/>
      <c r="AA14" s="3"/>
      <c r="AB14" s="3"/>
      <c r="AC14" s="3"/>
    </row>
    <row r="15" spans="1:29">
      <c r="A15" s="3" t="s">
        <v>31</v>
      </c>
      <c r="B15" s="41">
        <f>Allexp!D15/Allexp!C15*100</f>
        <v>2.9188570517691388</v>
      </c>
      <c r="C15" s="41"/>
      <c r="D15" s="41">
        <f>Allexp!E15/Allexp!C15*100</f>
        <v>5.0698540120415201</v>
      </c>
      <c r="E15" s="41"/>
      <c r="F15" s="41">
        <f>Allexp!F15/Allexp!C15*100</f>
        <v>42.266120588653941</v>
      </c>
      <c r="G15" s="41"/>
      <c r="H15" s="41">
        <f>Allexp!G15/Allexp!C15*100</f>
        <v>12.213990846058948</v>
      </c>
      <c r="I15" s="41"/>
      <c r="J15" s="41">
        <f>Allexp!H15/Allexp!C15*100</f>
        <v>1.0649341045151237</v>
      </c>
      <c r="K15" s="41"/>
      <c r="L15" s="242">
        <f>Allexp!I15/Allexp!C15*100</f>
        <v>0.74385053466092599</v>
      </c>
      <c r="M15" s="41"/>
      <c r="N15" s="41">
        <f>Allexp!J15/Allexp!C15*100</f>
        <v>5.8445002476004211</v>
      </c>
      <c r="O15" s="41"/>
      <c r="P15" s="41">
        <f>Allexp!K15/Allexp!C15*100</f>
        <v>6.4203043580066943</v>
      </c>
      <c r="Q15" s="41"/>
      <c r="R15" s="41">
        <f>Allexp!N15/Allexp!C15*100</f>
        <v>1.4023978309009686</v>
      </c>
      <c r="S15" s="41"/>
      <c r="T15" s="41">
        <f>Allexp!N15/Allexp!C15*100</f>
        <v>1.4023978309009686</v>
      </c>
      <c r="U15" s="41"/>
      <c r="V15" s="41">
        <f>Allexp!P15/Allexp!C15*100</f>
        <v>0.58740112303390513</v>
      </c>
      <c r="W15" s="41"/>
      <c r="X15" s="41">
        <f>Allexp!Q15/Allexp!C15*100</f>
        <v>0.3057620688575749</v>
      </c>
      <c r="Y15" s="41">
        <f>Allexp!R15/Allexp!C15*100</f>
        <v>0.54741960198996364</v>
      </c>
      <c r="Z15" s="3"/>
      <c r="AA15" s="3"/>
      <c r="AB15" s="3"/>
      <c r="AC15" s="3"/>
    </row>
    <row r="16" spans="1:29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9">
      <c r="A17" s="3" t="s">
        <v>32</v>
      </c>
      <c r="B17" s="41">
        <f>Allexp!D17/Allexp!C17*100</f>
        <v>2.4853789526504304</v>
      </c>
      <c r="C17" s="41"/>
      <c r="D17" s="41">
        <f>Allexp!E17/Allexp!C17*100</f>
        <v>6.0688104149115389</v>
      </c>
      <c r="E17" s="41"/>
      <c r="F17" s="41">
        <f>Allexp!F17/Allexp!C17*100</f>
        <v>45.059238411548399</v>
      </c>
      <c r="G17" s="41"/>
      <c r="H17" s="41">
        <f>Allexp!G17/Allexp!C17*100</f>
        <v>8.8236005353553146</v>
      </c>
      <c r="I17" s="41"/>
      <c r="J17" s="41">
        <f>Allexp!H17/Allexp!C17*100</f>
        <v>0.81020492447586301</v>
      </c>
      <c r="K17" s="41"/>
      <c r="L17" s="242">
        <f>Allexp!I17/Allexp!C17*100</f>
        <v>1.0576132457158591</v>
      </c>
      <c r="M17" s="41"/>
      <c r="N17" s="41">
        <f>Allexp!J17/Allexp!C17*100</f>
        <v>5.0733622754332171</v>
      </c>
      <c r="O17" s="41"/>
      <c r="P17" s="41">
        <f>Allexp!K17/Allexp!C17*100</f>
        <v>7.5554640895594822</v>
      </c>
      <c r="Q17" s="41"/>
      <c r="R17" s="41">
        <f>Allexp!N17/Allexp!C17*100</f>
        <v>1.4764257409513588</v>
      </c>
      <c r="S17" s="41"/>
      <c r="T17" s="41">
        <f>Allexp!N17/Allexp!C17*100</f>
        <v>1.4764257409513588</v>
      </c>
      <c r="U17" s="41"/>
      <c r="V17" s="41">
        <f>Allexp!P17/Allexp!C17*100</f>
        <v>0.47346274530719401</v>
      </c>
      <c r="W17" s="41"/>
      <c r="X17" s="41">
        <f>Allexp!Q17/Allexp!C17*100</f>
        <v>0.319900769943256</v>
      </c>
      <c r="Y17" s="41">
        <f>Allexp!R17/Allexp!C17*100</f>
        <v>0.35821447330246264</v>
      </c>
      <c r="Z17" s="3"/>
      <c r="AA17" s="3"/>
      <c r="AB17" s="3"/>
      <c r="AC17" s="3"/>
    </row>
    <row r="18" spans="1:29">
      <c r="A18" s="3" t="s">
        <v>33</v>
      </c>
      <c r="B18" s="41">
        <f>Allexp!D18/Allexp!C18*100</f>
        <v>1.4481291928286135</v>
      </c>
      <c r="C18" s="41"/>
      <c r="D18" s="41">
        <f>Allexp!E18/Allexp!C18*100</f>
        <v>6.7332574197273676</v>
      </c>
      <c r="E18" s="41"/>
      <c r="F18" s="41">
        <f>Allexp!F18/Allexp!C18*100</f>
        <v>40.703722410355091</v>
      </c>
      <c r="G18" s="41"/>
      <c r="H18" s="41">
        <f>Allexp!G18/Allexp!C18*100</f>
        <v>12.179072333542793</v>
      </c>
      <c r="I18" s="41"/>
      <c r="J18" s="41">
        <f>Allexp!H18/Allexp!C18*100</f>
        <v>0.50092465502357264</v>
      </c>
      <c r="K18" s="41"/>
      <c r="L18" s="242">
        <f>Allexp!I18/Allexp!C18*100</f>
        <v>1.2398268280167617</v>
      </c>
      <c r="M18" s="41"/>
      <c r="N18" s="41">
        <f>Allexp!J18/Allexp!C18*100</f>
        <v>5.8549032288393139</v>
      </c>
      <c r="O18" s="41"/>
      <c r="P18" s="41">
        <f>Allexp!K18/Allexp!C18*100</f>
        <v>6.3716836406593815</v>
      </c>
      <c r="Q18" s="41"/>
      <c r="R18" s="41">
        <f>Allexp!N18/Allexp!C18*100</f>
        <v>1.8652104253854995</v>
      </c>
      <c r="S18" s="41"/>
      <c r="T18" s="41">
        <f>Allexp!N18/Allexp!C18*100</f>
        <v>1.8652104253854995</v>
      </c>
      <c r="U18" s="41"/>
      <c r="V18" s="41">
        <f>Allexp!P18/Allexp!C18*100</f>
        <v>0.25566843305474668</v>
      </c>
      <c r="W18" s="41"/>
      <c r="X18" s="41">
        <f>Allexp!Q18/Allexp!C18*100</f>
        <v>0.20430590604535295</v>
      </c>
      <c r="Y18" s="41">
        <f>Allexp!R18/Allexp!C18*100</f>
        <v>0.42869660002744303</v>
      </c>
      <c r="Z18" s="3"/>
      <c r="AA18" s="3"/>
      <c r="AB18" s="3"/>
      <c r="AC18" s="3"/>
    </row>
    <row r="19" spans="1:29">
      <c r="A19" s="3" t="s">
        <v>34</v>
      </c>
      <c r="B19" s="41">
        <f>Allexp!D19/Allexp!C19*100</f>
        <v>2.7173608774788502</v>
      </c>
      <c r="C19" s="41"/>
      <c r="D19" s="41">
        <f>Allexp!E19/Allexp!C19*100</f>
        <v>6.6716276828453474</v>
      </c>
      <c r="E19" s="41"/>
      <c r="F19" s="41">
        <f>Allexp!F19/Allexp!C19*100</f>
        <v>42.774706369295117</v>
      </c>
      <c r="G19" s="41"/>
      <c r="H19" s="41">
        <f>Allexp!G19/Allexp!C19*100</f>
        <v>13.930338336740952</v>
      </c>
      <c r="I19" s="41"/>
      <c r="J19" s="41">
        <f>Allexp!H19/Allexp!C19*100</f>
        <v>0.95541966875812234</v>
      </c>
      <c r="K19" s="41"/>
      <c r="L19" s="242">
        <f>Allexp!I19/Allexp!C19*100</f>
        <v>0.88528415623881307</v>
      </c>
      <c r="M19" s="41"/>
      <c r="N19" s="41">
        <f>Allexp!J19/Allexp!C19*100</f>
        <v>4.6080340742281454</v>
      </c>
      <c r="O19" s="41"/>
      <c r="P19" s="41">
        <f>Allexp!K19/Allexp!C19*100</f>
        <v>5.523590300433372</v>
      </c>
      <c r="Q19" s="41"/>
      <c r="R19" s="41">
        <f>Allexp!N19/Allexp!C19*100</f>
        <v>1.8377750975116272</v>
      </c>
      <c r="S19" s="41"/>
      <c r="T19" s="41">
        <f>Allexp!N19/Allexp!C19*100</f>
        <v>1.8377750975116272</v>
      </c>
      <c r="U19" s="41"/>
      <c r="V19" s="41">
        <f>Allexp!P19/Allexp!C19*100</f>
        <v>0.3446213758787588</v>
      </c>
      <c r="W19" s="41"/>
      <c r="X19" s="41">
        <f>Allexp!Q19/Allexp!C19*100</f>
        <v>0.19546060395259066</v>
      </c>
      <c r="Y19" s="41">
        <f>Allexp!R19/Allexp!C19*100</f>
        <v>0.28107340092237376</v>
      </c>
      <c r="Z19" s="3"/>
      <c r="AA19" s="3"/>
      <c r="AB19" s="3"/>
      <c r="AC19" s="3"/>
    </row>
    <row r="20" spans="1:29">
      <c r="A20" s="3" t="s">
        <v>35</v>
      </c>
      <c r="B20" s="41">
        <f>Allexp!D20/Allexp!C20*100</f>
        <v>2.6948726117040125</v>
      </c>
      <c r="C20" s="41"/>
      <c r="D20" s="41">
        <f>Allexp!E20/Allexp!C20*100</f>
        <v>5.9267305507839723</v>
      </c>
      <c r="E20" s="41"/>
      <c r="F20" s="41">
        <f>Allexp!F20/Allexp!C20*100</f>
        <v>39.117420239668085</v>
      </c>
      <c r="G20" s="41"/>
      <c r="H20" s="41">
        <f>Allexp!G20/Allexp!C20*100</f>
        <v>10.015605234499288</v>
      </c>
      <c r="I20" s="41"/>
      <c r="J20" s="41">
        <f>Allexp!H20/Allexp!C20*100</f>
        <v>0.97363318019370404</v>
      </c>
      <c r="K20" s="41"/>
      <c r="L20" s="242">
        <f>Allexp!I20/Allexp!C20*100</f>
        <v>0.88793536963405684</v>
      </c>
      <c r="M20" s="41"/>
      <c r="N20" s="41">
        <f>Allexp!J20/Allexp!C20*100</f>
        <v>5.7763183129054578</v>
      </c>
      <c r="O20" s="41"/>
      <c r="P20" s="41">
        <f>Allexp!K20/Allexp!C20*100</f>
        <v>10.731196656973253</v>
      </c>
      <c r="Q20" s="41"/>
      <c r="R20" s="41">
        <f>Allexp!N20/Allexp!C20*100</f>
        <v>2.1847829175435254</v>
      </c>
      <c r="S20" s="41"/>
      <c r="T20" s="41">
        <f>Allexp!N20/Allexp!C20*100</f>
        <v>2.1847829175435254</v>
      </c>
      <c r="U20" s="41"/>
      <c r="V20" s="41">
        <f>Allexp!P20/Allexp!C20*100</f>
        <v>0.26339302609282134</v>
      </c>
      <c r="W20" s="41"/>
      <c r="X20" s="41">
        <f>Allexp!Q20/Allexp!C20*100</f>
        <v>2.1680810737288985</v>
      </c>
      <c r="Y20" s="41">
        <f>Allexp!R20/Allexp!C20*100</f>
        <v>0.45467606512153969</v>
      </c>
      <c r="Z20" s="3"/>
      <c r="AA20" s="3"/>
      <c r="AB20" s="3"/>
      <c r="AC20" s="3"/>
    </row>
    <row r="21" spans="1:29">
      <c r="A21" s="3" t="s">
        <v>36</v>
      </c>
      <c r="B21" s="41">
        <f>Allexp!D21/Allexp!C21*100</f>
        <v>2.2815284318772262</v>
      </c>
      <c r="C21" s="41"/>
      <c r="D21" s="41">
        <f>Allexp!E21/Allexp!C21*100</f>
        <v>7.6947950160035639</v>
      </c>
      <c r="E21" s="41"/>
      <c r="F21" s="41">
        <f>Allexp!F21/Allexp!C21*100</f>
        <v>43.211202549452437</v>
      </c>
      <c r="G21" s="41"/>
      <c r="H21" s="41">
        <f>Allexp!G21/Allexp!C21*100</f>
        <v>9.1345780812540038</v>
      </c>
      <c r="I21" s="41"/>
      <c r="J21" s="41">
        <f>Allexp!H21/Allexp!C21*100</f>
        <v>2.9517722502039589</v>
      </c>
      <c r="K21" s="41"/>
      <c r="L21" s="242">
        <f>Allexp!I21/Allexp!C21*100</f>
        <v>0.95522771189672528</v>
      </c>
      <c r="M21" s="41"/>
      <c r="N21" s="41">
        <f>Allexp!J21/Allexp!C21*100</f>
        <v>4.417844556539948</v>
      </c>
      <c r="O21" s="41"/>
      <c r="P21" s="41">
        <f>Allexp!K21/Allexp!C21*100</f>
        <v>5.1529977722527498</v>
      </c>
      <c r="Q21" s="41"/>
      <c r="R21" s="41">
        <f>Allexp!N21/Allexp!C21*100</f>
        <v>2.5503421238012978</v>
      </c>
      <c r="S21" s="41"/>
      <c r="T21" s="41">
        <f>Allexp!N21/Allexp!C21*100</f>
        <v>2.5503421238012978</v>
      </c>
      <c r="U21" s="41"/>
      <c r="V21" s="41">
        <f>Allexp!P21/Allexp!C21*100</f>
        <v>1.2734845553273776E-2</v>
      </c>
      <c r="W21" s="41"/>
      <c r="X21" s="41">
        <f>Allexp!Q21/Allexp!C21*100</f>
        <v>7.1107325277983954E-2</v>
      </c>
      <c r="Y21" s="41">
        <f>Allexp!R21/Allexp!C21*100</f>
        <v>0.49407823837121567</v>
      </c>
      <c r="Z21" s="3"/>
      <c r="AA21" s="3"/>
      <c r="AB21" s="3"/>
      <c r="AC21" s="3"/>
    </row>
    <row r="22" spans="1:29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3"/>
      <c r="AA22" s="3"/>
      <c r="AB22" s="3"/>
      <c r="AC22" s="3"/>
    </row>
    <row r="23" spans="1:29">
      <c r="A23" s="3" t="s">
        <v>37</v>
      </c>
      <c r="B23" s="41">
        <f>Allexp!D23/Allexp!C23*100</f>
        <v>2.0893124413319288</v>
      </c>
      <c r="C23" s="41"/>
      <c r="D23" s="41">
        <f>Allexp!E23/Allexp!C23*100</f>
        <v>6.6529873436665152</v>
      </c>
      <c r="E23" s="41"/>
      <c r="F23" s="41">
        <f>Allexp!F23/Allexp!C23*100</f>
        <v>43.199146527442068</v>
      </c>
      <c r="G23" s="41"/>
      <c r="H23" s="41">
        <f>Allexp!G23/Allexp!C23*100</f>
        <v>11.227979141060324</v>
      </c>
      <c r="I23" s="41"/>
      <c r="J23" s="41">
        <f>Allexp!H23/Allexp!C23*100</f>
        <v>0.44855220667141216</v>
      </c>
      <c r="K23" s="41"/>
      <c r="L23" s="242">
        <f>Allexp!I23/Allexp!C23*100</f>
        <v>8.4300978681986008E-2</v>
      </c>
      <c r="M23" s="41"/>
      <c r="N23" s="41">
        <f>Allexp!J23/Allexp!C23*100</f>
        <v>3.073014671874803</v>
      </c>
      <c r="O23" s="41"/>
      <c r="P23" s="41">
        <f>Allexp!K23/Allexp!C23*100</f>
        <v>6.5488038363331444</v>
      </c>
      <c r="Q23" s="41"/>
      <c r="R23" s="41">
        <f>Allexp!N23/Allexp!C23*100</f>
        <v>2.3749798159237296</v>
      </c>
      <c r="S23" s="41"/>
      <c r="T23" s="41">
        <f>Allexp!N23/Allexp!C23*100</f>
        <v>2.3749798159237296</v>
      </c>
      <c r="U23" s="41"/>
      <c r="V23" s="41">
        <f>Allexp!P23/Allexp!C23*100</f>
        <v>7.8015041791895737E-2</v>
      </c>
      <c r="W23" s="41"/>
      <c r="X23" s="41">
        <f>Allexp!Q23/Allexp!C23*100</f>
        <v>0.52200323995486198</v>
      </c>
      <c r="Y23" s="41">
        <f>Allexp!R23/Allexp!C23*100</f>
        <v>0.30871998542602802</v>
      </c>
      <c r="Z23" s="3"/>
      <c r="AA23" s="3"/>
      <c r="AB23" s="3"/>
      <c r="AC23" s="3"/>
    </row>
    <row r="24" spans="1:29">
      <c r="A24" s="3" t="s">
        <v>38</v>
      </c>
      <c r="B24" s="41">
        <f>Allexp!D24/Allexp!C24*100</f>
        <v>3.1334299220439865</v>
      </c>
      <c r="C24" s="41"/>
      <c r="D24" s="41">
        <f>Allexp!E24/Allexp!C24*100</f>
        <v>4.7499294373886798</v>
      </c>
      <c r="E24" s="41"/>
      <c r="F24" s="41">
        <f>Allexp!F24/Allexp!C24*100</f>
        <v>40.168076928480374</v>
      </c>
      <c r="G24" s="41"/>
      <c r="H24" s="41">
        <f>Allexp!G24/Allexp!C24*100</f>
        <v>7.7185981952802791</v>
      </c>
      <c r="I24" s="41"/>
      <c r="J24" s="41">
        <f>Allexp!H24/Allexp!C24*100</f>
        <v>1.2244042865107541</v>
      </c>
      <c r="K24" s="41"/>
      <c r="L24" s="242">
        <f>Allexp!I24/Allexp!C24*100</f>
        <v>1.2994924541372224</v>
      </c>
      <c r="M24" s="41"/>
      <c r="N24" s="41">
        <f>Allexp!J24/Allexp!C24*100</f>
        <v>6.693795845302299</v>
      </c>
      <c r="O24" s="41"/>
      <c r="P24" s="41">
        <f>Allexp!K24/Allexp!C24*100</f>
        <v>9.6755689654763781</v>
      </c>
      <c r="Q24" s="41"/>
      <c r="R24" s="41">
        <f>Allexp!N24/Allexp!C24*100</f>
        <v>1.70335069440926</v>
      </c>
      <c r="S24" s="41"/>
      <c r="T24" s="41">
        <f>Allexp!N24/Allexp!C24*100</f>
        <v>1.70335069440926</v>
      </c>
      <c r="U24" s="41"/>
      <c r="V24" s="41">
        <f>Allexp!P24/Allexp!C24*100</f>
        <v>0.80576542477043234</v>
      </c>
      <c r="W24" s="41"/>
      <c r="X24" s="41">
        <f>Allexp!Q24/Allexp!C24*100</f>
        <v>0.44737399743470518</v>
      </c>
      <c r="Y24" s="41">
        <f>Allexp!R24/Allexp!C24*100</f>
        <v>0.72879146555993257</v>
      </c>
      <c r="Z24" s="3"/>
      <c r="AA24" s="3"/>
      <c r="AB24" s="3"/>
      <c r="AC24" s="3"/>
    </row>
    <row r="25" spans="1:29">
      <c r="A25" s="3" t="s">
        <v>39</v>
      </c>
      <c r="B25" s="41">
        <f>Allexp!D25/Allexp!C25*100</f>
        <v>2.1836038605984656</v>
      </c>
      <c r="C25" s="41"/>
      <c r="D25" s="41">
        <f>Allexp!E25/Allexp!C25*100</f>
        <v>5.2413377289577694</v>
      </c>
      <c r="E25" s="41"/>
      <c r="F25" s="41">
        <f>Allexp!F25/Allexp!C25*100</f>
        <v>39.54245174670978</v>
      </c>
      <c r="G25" s="41"/>
      <c r="H25" s="41">
        <f>Allexp!G25/Allexp!C25*100</f>
        <v>12.459372619469374</v>
      </c>
      <c r="I25" s="41"/>
      <c r="J25" s="41">
        <f>Allexp!H25/Allexp!C25*100</f>
        <v>0.59799820181328944</v>
      </c>
      <c r="K25" s="41"/>
      <c r="L25" s="242">
        <f>Allexp!I25/Allexp!C25*100</f>
        <v>0.7693782319330883</v>
      </c>
      <c r="M25" s="41"/>
      <c r="N25" s="41">
        <f>Allexp!J25/Allexp!C25*100</f>
        <v>5.0627973316665162</v>
      </c>
      <c r="O25" s="41"/>
      <c r="P25" s="41">
        <f>Allexp!K25/Allexp!C25*100</f>
        <v>4.9694242076001274</v>
      </c>
      <c r="Q25" s="41"/>
      <c r="R25" s="41">
        <f>Allexp!N25/Allexp!C25*100</f>
        <v>2.5164641265397534</v>
      </c>
      <c r="S25" s="41"/>
      <c r="T25" s="41">
        <f>Allexp!N25/Allexp!C25*100</f>
        <v>2.5164641265397534</v>
      </c>
      <c r="U25" s="41"/>
      <c r="V25" s="41">
        <f>Allexp!P25/Allexp!C25*100</f>
        <v>5.465105324164482E-2</v>
      </c>
      <c r="W25" s="41"/>
      <c r="X25" s="41">
        <f>Allexp!Q25/Allexp!C25*100</f>
        <v>0.14659410029364964</v>
      </c>
      <c r="Y25" s="41">
        <f>Allexp!R25/Allexp!C25*100</f>
        <v>0.26862319534140466</v>
      </c>
      <c r="Z25" s="3"/>
      <c r="AA25" s="3"/>
      <c r="AB25" s="3"/>
      <c r="AC25" s="3"/>
    </row>
    <row r="26" spans="1:29">
      <c r="A26" s="3" t="s">
        <v>40</v>
      </c>
      <c r="B26" s="41">
        <f>Allexp!D26/Allexp!C26*100</f>
        <v>1.3580072698025876</v>
      </c>
      <c r="C26" s="41"/>
      <c r="D26" s="41">
        <f>Allexp!E26/Allexp!C26*100</f>
        <v>6.7324706327028263</v>
      </c>
      <c r="E26" s="41"/>
      <c r="F26" s="41">
        <f>Allexp!F26/Allexp!C26*100</f>
        <v>41.993907868628561</v>
      </c>
      <c r="G26" s="41"/>
      <c r="H26" s="41">
        <f>Allexp!G26/Allexp!C26*100</f>
        <v>15.156842370097589</v>
      </c>
      <c r="I26" s="41"/>
      <c r="J26" s="41">
        <f>Allexp!H26/Allexp!C26*100</f>
        <v>0.45857958620508721</v>
      </c>
      <c r="K26" s="41"/>
      <c r="L26" s="242">
        <f>Allexp!I26/Allexp!C26*100</f>
        <v>0.97678230901652141</v>
      </c>
      <c r="M26" s="41"/>
      <c r="N26" s="41">
        <f>Allexp!J26/Allexp!C26*100</f>
        <v>3.3595221483343574</v>
      </c>
      <c r="O26" s="41"/>
      <c r="P26" s="41">
        <f>Allexp!K26/Allexp!C26*100</f>
        <v>4.3588652391894831</v>
      </c>
      <c r="Q26" s="41"/>
      <c r="R26" s="41">
        <f>Allexp!N26/Allexp!C26*100</f>
        <v>3.1100367818680317</v>
      </c>
      <c r="S26" s="41"/>
      <c r="T26" s="41">
        <f>Allexp!N26/Allexp!C26*100</f>
        <v>3.1100367818680317</v>
      </c>
      <c r="U26" s="41"/>
      <c r="V26" s="41">
        <f>Allexp!P26/Allexp!C26*100</f>
        <v>0.61085834016678975</v>
      </c>
      <c r="W26" s="41"/>
      <c r="X26" s="41">
        <f>Allexp!Q26/Allexp!C26*100</f>
        <v>7.3101444580229338E-2</v>
      </c>
      <c r="Y26" s="41">
        <f>Allexp!R26/Allexp!C26*100</f>
        <v>0</v>
      </c>
      <c r="Z26" s="3"/>
      <c r="AA26" s="3"/>
      <c r="AB26" s="3"/>
      <c r="AC26" s="3"/>
    </row>
    <row r="27" spans="1:29">
      <c r="A27" s="3" t="s">
        <v>41</v>
      </c>
      <c r="B27" s="41">
        <f>Allexp!D27/Allexp!C27*100</f>
        <v>3.6118816736146004</v>
      </c>
      <c r="C27" s="41"/>
      <c r="D27" s="41">
        <f>Allexp!E27/Allexp!C27*100</f>
        <v>6.0610363377418608</v>
      </c>
      <c r="E27" s="41"/>
      <c r="F27" s="41">
        <f>Allexp!F27/Allexp!C27*100</f>
        <v>40.724703489005201</v>
      </c>
      <c r="G27" s="41"/>
      <c r="H27" s="41">
        <f>Allexp!G27/Allexp!C27*100</f>
        <v>11.902670568533006</v>
      </c>
      <c r="I27" s="41"/>
      <c r="J27" s="41">
        <f>Allexp!H27/Allexp!C27*100</f>
        <v>1.510716396210152</v>
      </c>
      <c r="K27" s="41"/>
      <c r="L27" s="242">
        <f>Allexp!I27/Allexp!C27*100</f>
        <v>1.817266731986197</v>
      </c>
      <c r="M27" s="41"/>
      <c r="N27" s="41">
        <f>Allexp!J27/Allexp!C27*100</f>
        <v>5.0482634665721093</v>
      </c>
      <c r="O27" s="41"/>
      <c r="P27" s="41">
        <f>Allexp!K27/Allexp!C27*100</f>
        <v>5.8658694724731912</v>
      </c>
      <c r="Q27" s="41"/>
      <c r="R27" s="41">
        <f>Allexp!N27/Allexp!C27*100</f>
        <v>1.7554147870212544</v>
      </c>
      <c r="S27" s="41"/>
      <c r="T27" s="41">
        <f>Allexp!N27/Allexp!C27*100</f>
        <v>1.7554147870212544</v>
      </c>
      <c r="U27" s="41"/>
      <c r="V27" s="41">
        <f>Allexp!P27/Allexp!C27*100</f>
        <v>0.2733270609624866</v>
      </c>
      <c r="W27" s="41"/>
      <c r="X27" s="41">
        <f>Allexp!Q27/Allexp!C27*100</f>
        <v>0.17247289280592637</v>
      </c>
      <c r="Y27" s="41">
        <f>Allexp!R27/Allexp!C27*100</f>
        <v>0.56063262254972268</v>
      </c>
      <c r="Z27" s="3"/>
      <c r="AA27" s="3"/>
      <c r="AB27" s="3"/>
      <c r="AC27" s="3"/>
    </row>
    <row r="28" spans="1:29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3"/>
      <c r="AA28" s="3"/>
      <c r="AB28" s="3"/>
      <c r="AC28" s="3"/>
    </row>
    <row r="29" spans="1:29">
      <c r="A29" s="108" t="s">
        <v>114</v>
      </c>
      <c r="B29" s="41">
        <f>Allexp!D29/Allexp!C29*100</f>
        <v>2.2866742945109353</v>
      </c>
      <c r="C29" s="41"/>
      <c r="D29" s="41">
        <f>Allexp!E29/Allexp!C29*100</f>
        <v>5.7051590876579397</v>
      </c>
      <c r="E29" s="41"/>
      <c r="F29" s="41">
        <f>Allexp!F29/Allexp!C29*100</f>
        <v>44.157348955988205</v>
      </c>
      <c r="G29" s="41"/>
      <c r="H29" s="41">
        <f>Allexp!G29/Allexp!C29*100</f>
        <v>13.413392247202379</v>
      </c>
      <c r="I29" s="41"/>
      <c r="J29" s="41">
        <f>Allexp!H29/Allexp!C29*100</f>
        <v>0.50926021749387806</v>
      </c>
      <c r="K29" s="41"/>
      <c r="L29" s="242">
        <f>Allexp!I29/Allexp!C29*100</f>
        <v>1.2917527368701892E-2</v>
      </c>
      <c r="M29" s="41"/>
      <c r="N29" s="41">
        <f>Allexp!J29/Allexp!C29*100</f>
        <v>3.8898802833006245</v>
      </c>
      <c r="O29" s="41"/>
      <c r="P29" s="41">
        <f>Allexp!K29/Allexp!C29*100</f>
        <v>5.4914213070686033</v>
      </c>
      <c r="Q29" s="41"/>
      <c r="R29" s="41">
        <f>Allexp!N29/Allexp!C29*100</f>
        <v>1.4544930905127322</v>
      </c>
      <c r="S29" s="41"/>
      <c r="T29" s="41">
        <f>Allexp!N29/Allexp!C29*100</f>
        <v>1.4544930905127322</v>
      </c>
      <c r="U29" s="41"/>
      <c r="V29" s="41">
        <f>Allexp!P29/Allexp!C29*100</f>
        <v>9.9836668680352153E-2</v>
      </c>
      <c r="W29" s="41"/>
      <c r="X29" s="41">
        <f>Allexp!Q29/Allexp!C29*100</f>
        <v>0</v>
      </c>
      <c r="Y29" s="41">
        <f>Allexp!R29/Allexp!C29*100</f>
        <v>0.32448499255138558</v>
      </c>
      <c r="Z29" s="3"/>
      <c r="AA29" s="3"/>
      <c r="AB29" s="3"/>
      <c r="AC29" s="3"/>
    </row>
    <row r="30" spans="1:29">
      <c r="A30" s="3" t="s">
        <v>42</v>
      </c>
      <c r="B30" s="41">
        <f>Allexp!D30/Allexp!C30*100</f>
        <v>2.9400266993329516</v>
      </c>
      <c r="C30" s="41"/>
      <c r="D30" s="41">
        <f>Allexp!E30/Allexp!C30*100</f>
        <v>6.2960480194772765</v>
      </c>
      <c r="E30" s="41"/>
      <c r="F30" s="41">
        <f>Allexp!F30/Allexp!C30*100</f>
        <v>41.010526558805147</v>
      </c>
      <c r="G30" s="41"/>
      <c r="H30" s="41">
        <f>Allexp!G30/Allexp!C30*100</f>
        <v>13.918802863810415</v>
      </c>
      <c r="I30" s="41"/>
      <c r="J30" s="41">
        <f>Allexp!H30/Allexp!C30*100</f>
        <v>1.2570119695009823</v>
      </c>
      <c r="K30" s="41"/>
      <c r="L30" s="242">
        <f>Allexp!I30/Allexp!C30*100</f>
        <v>0.9029518873375475</v>
      </c>
      <c r="M30" s="41"/>
      <c r="N30" s="41">
        <f>Allexp!J30/Allexp!C30*100</f>
        <v>4.1122754886637027</v>
      </c>
      <c r="O30" s="41"/>
      <c r="P30" s="41">
        <f>Allexp!K30/Allexp!C30*100</f>
        <v>6.1869205895125017</v>
      </c>
      <c r="Q30" s="41"/>
      <c r="R30" s="41">
        <f>Allexp!N30/Allexp!C30*100</f>
        <v>2.2041980828202612</v>
      </c>
      <c r="S30" s="41"/>
      <c r="T30" s="41">
        <f>Allexp!N30/Allexp!C30*100</f>
        <v>2.2041980828202612</v>
      </c>
      <c r="U30" s="41"/>
      <c r="V30" s="41">
        <f>Allexp!P30/Allexp!C30*100</f>
        <v>5.1124911950459435E-2</v>
      </c>
      <c r="W30" s="41"/>
      <c r="X30" s="41">
        <f>Allexp!Q30/Allexp!C30*100</f>
        <v>0</v>
      </c>
      <c r="Y30" s="41">
        <f>Allexp!R30/Allexp!C30*100</f>
        <v>0.14690498500305443</v>
      </c>
      <c r="Z30" s="3"/>
      <c r="AA30" s="3"/>
      <c r="AB30" s="3"/>
      <c r="AC30" s="3"/>
    </row>
    <row r="31" spans="1:29">
      <c r="A31" s="3" t="s">
        <v>43</v>
      </c>
      <c r="B31" s="41">
        <f>Allexp!D31/Allexp!C31*100</f>
        <v>2.3219522188902708</v>
      </c>
      <c r="C31" s="41"/>
      <c r="D31" s="41">
        <f>Allexp!E31/Allexp!C31*100</f>
        <v>5.2693995784913295</v>
      </c>
      <c r="E31" s="41"/>
      <c r="F31" s="41">
        <f>Allexp!F31/Allexp!C31*100</f>
        <v>42.633941041987306</v>
      </c>
      <c r="G31" s="41"/>
      <c r="H31" s="41">
        <f>Allexp!G31/Allexp!C31*100</f>
        <v>9.2768863146035763</v>
      </c>
      <c r="I31" s="41"/>
      <c r="J31" s="41">
        <f>Allexp!H31/Allexp!C31*100</f>
        <v>0.56515876158731959</v>
      </c>
      <c r="K31" s="41"/>
      <c r="L31" s="242">
        <f>Allexp!I31/Allexp!C31*100</f>
        <v>0.9786188695685718</v>
      </c>
      <c r="M31" s="41"/>
      <c r="N31" s="41">
        <f>Allexp!J31/Allexp!C31*100</f>
        <v>7.1388797520210376</v>
      </c>
      <c r="O31" s="41"/>
      <c r="P31" s="41">
        <f>Allexp!K31/Allexp!C31*100</f>
        <v>6.3038582215052177</v>
      </c>
      <c r="Q31" s="41"/>
      <c r="R31" s="41">
        <f>Allexp!N31/Allexp!C31*100</f>
        <v>1.7189234995103799</v>
      </c>
      <c r="S31" s="41"/>
      <c r="T31" s="41">
        <f>Allexp!N31/Allexp!C31*100</f>
        <v>1.7189234995103799</v>
      </c>
      <c r="U31" s="41"/>
      <c r="V31" s="41">
        <f>Allexp!P31/Allexp!C31*100</f>
        <v>0.74133231388128551</v>
      </c>
      <c r="W31" s="41"/>
      <c r="X31" s="41">
        <f>Allexp!Q31/Allexp!C31*100</f>
        <v>0</v>
      </c>
      <c r="Y31" s="41">
        <f>Allexp!R31/Allexp!C31*100</f>
        <v>0.76574859941674245</v>
      </c>
      <c r="Z31" s="3"/>
      <c r="AA31" s="3"/>
      <c r="AB31" s="3"/>
      <c r="AC31" s="3"/>
    </row>
    <row r="32" spans="1:29">
      <c r="A32" s="3" t="s">
        <v>44</v>
      </c>
      <c r="B32" s="41">
        <f>Allexp!D32/Allexp!C32*100</f>
        <v>1.4742451851640084</v>
      </c>
      <c r="C32" s="41"/>
      <c r="D32" s="41">
        <f>Allexp!E32/Allexp!C32*100</f>
        <v>7.3082123724851389</v>
      </c>
      <c r="E32" s="41"/>
      <c r="F32" s="41">
        <f>Allexp!F32/Allexp!C32*100</f>
        <v>39.901852426252034</v>
      </c>
      <c r="G32" s="41"/>
      <c r="H32" s="41">
        <f>Allexp!G32/Allexp!C32*100</f>
        <v>10.224584253247073</v>
      </c>
      <c r="I32" s="41"/>
      <c r="J32" s="41">
        <f>Allexp!H32/Allexp!C32*100</f>
        <v>0.76019648454439481</v>
      </c>
      <c r="K32" s="41"/>
      <c r="L32" s="242">
        <f>Allexp!I32/Allexp!C32*100</f>
        <v>1.104594714209403</v>
      </c>
      <c r="M32" s="41"/>
      <c r="N32" s="41">
        <f>Allexp!J32/Allexp!C32*100</f>
        <v>6.3847278320558587</v>
      </c>
      <c r="O32" s="41"/>
      <c r="P32" s="41">
        <f>Allexp!K32/Allexp!C32*100</f>
        <v>7.2199832195650488</v>
      </c>
      <c r="Q32" s="41"/>
      <c r="R32" s="41">
        <f>Allexp!N32/Allexp!C32*100</f>
        <v>1.8080209847204012</v>
      </c>
      <c r="S32" s="41"/>
      <c r="T32" s="41">
        <f>Allexp!N32/Allexp!C32*100</f>
        <v>1.8080209847204012</v>
      </c>
      <c r="U32" s="41"/>
      <c r="V32" s="41">
        <f>Allexp!P32/Allexp!C32*100</f>
        <v>0.18228189406116221</v>
      </c>
      <c r="W32" s="41"/>
      <c r="X32" s="41">
        <f>Allexp!Q32/Allexp!C32*100</f>
        <v>0.39895284197171421</v>
      </c>
      <c r="Y32" s="41">
        <f>Allexp!R32/Allexp!C32*100</f>
        <v>0.5104189424388218</v>
      </c>
      <c r="Z32" s="3"/>
      <c r="AA32" s="3"/>
      <c r="AB32" s="3"/>
      <c r="AC32" s="3"/>
    </row>
    <row r="33" spans="1:29">
      <c r="A33" s="3" t="s">
        <v>45</v>
      </c>
      <c r="B33" s="41">
        <f>Allexp!D33/Allexp!C33*100</f>
        <v>2.8644152962801877</v>
      </c>
      <c r="C33" s="41"/>
      <c r="D33" s="41">
        <f>Allexp!E33/Allexp!C33*100</f>
        <v>8.9282249813033481</v>
      </c>
      <c r="E33" s="41"/>
      <c r="F33" s="41">
        <f>Allexp!F33/Allexp!C33*100</f>
        <v>39.566688116862366</v>
      </c>
      <c r="G33" s="41"/>
      <c r="H33" s="41">
        <f>Allexp!G33/Allexp!C33*100</f>
        <v>9.450426738872812</v>
      </c>
      <c r="I33" s="41"/>
      <c r="J33" s="41">
        <f>Allexp!H33/Allexp!C33*100</f>
        <v>2.4157999316608914</v>
      </c>
      <c r="K33" s="41"/>
      <c r="L33" s="242">
        <f>Allexp!I33/Allexp!C33*100</f>
        <v>0.9906353173264083</v>
      </c>
      <c r="M33" s="41"/>
      <c r="N33" s="41">
        <f>Allexp!J33/Allexp!C33*100</f>
        <v>5.6297414464691737</v>
      </c>
      <c r="O33" s="41"/>
      <c r="P33" s="41">
        <f>Allexp!K33/Allexp!C33*100</f>
        <v>5.4518771702222688</v>
      </c>
      <c r="Q33" s="41"/>
      <c r="R33" s="41">
        <f>Allexp!N33/Allexp!C33*100</f>
        <v>1.9561941776221108</v>
      </c>
      <c r="S33" s="41"/>
      <c r="T33" s="41">
        <f>Allexp!N33/Allexp!C33*100</f>
        <v>1.9561941776221108</v>
      </c>
      <c r="U33" s="41"/>
      <c r="V33" s="41">
        <f>Allexp!P33/Allexp!C33*100</f>
        <v>0.99642599195811588</v>
      </c>
      <c r="W33" s="41"/>
      <c r="X33" s="41">
        <f>Allexp!Q33/Allexp!C33*100</f>
        <v>0.16955790568515078</v>
      </c>
      <c r="Y33" s="41">
        <f>Allexp!R33/Allexp!C33*100</f>
        <v>0.39248332743105324</v>
      </c>
      <c r="Z33" s="3"/>
      <c r="AA33" s="3"/>
      <c r="AB33" s="3"/>
      <c r="AC33" s="3"/>
    </row>
    <row r="34" spans="1:29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1:29">
      <c r="A35" s="3" t="s">
        <v>46</v>
      </c>
      <c r="B35" s="41">
        <f>Allexp!D35/Allexp!C35*100</f>
        <v>1.9692517412004069</v>
      </c>
      <c r="C35" s="41"/>
      <c r="D35" s="41">
        <f>Allexp!E35/Allexp!C35*100</f>
        <v>5.9052824342597763</v>
      </c>
      <c r="E35" s="41"/>
      <c r="F35" s="41">
        <f>Allexp!F35/Allexp!C35*100</f>
        <v>42.684830120581431</v>
      </c>
      <c r="G35" s="41"/>
      <c r="H35" s="41">
        <f>Allexp!G35/Allexp!C35*100</f>
        <v>9.6952794995606411</v>
      </c>
      <c r="I35" s="41"/>
      <c r="J35" s="41">
        <f>Allexp!H35/Allexp!C35*100</f>
        <v>0.83336023776504342</v>
      </c>
      <c r="K35" s="41"/>
      <c r="L35" s="242">
        <f>Allexp!I35/Allexp!C35*100</f>
        <v>0.16281866787875665</v>
      </c>
      <c r="M35" s="41"/>
      <c r="N35" s="41">
        <f>Allexp!J35/Allexp!C35*100</f>
        <v>3.6656230165539041</v>
      </c>
      <c r="O35" s="41"/>
      <c r="P35" s="41">
        <f>Allexp!K35/Allexp!C35*100</f>
        <v>6.7072551760196744</v>
      </c>
      <c r="Q35" s="41"/>
      <c r="R35" s="41">
        <f>Allexp!N35/Allexp!C35*100</f>
        <v>1.9686018026815677</v>
      </c>
      <c r="S35" s="41"/>
      <c r="T35" s="41">
        <f>Allexp!N35/Allexp!C35*100</f>
        <v>1.9686018026815677</v>
      </c>
      <c r="U35" s="41"/>
      <c r="V35" s="41">
        <f>Allexp!P35/Allexp!C35*100</f>
        <v>0.41441440297615012</v>
      </c>
      <c r="W35" s="41"/>
      <c r="X35" s="41">
        <f>Allexp!Q35/Allexp!C35*100</f>
        <v>0</v>
      </c>
      <c r="Y35" s="41">
        <f>Allexp!R35/Allexp!C35*100</f>
        <v>0.47110566815312144</v>
      </c>
      <c r="Z35" s="3"/>
      <c r="AA35" s="3"/>
      <c r="AB35" s="3"/>
      <c r="AC35" s="3"/>
    </row>
    <row r="36" spans="1:29">
      <c r="A36" s="3" t="s">
        <v>47</v>
      </c>
      <c r="B36" s="41">
        <f>Allexp!D36/Allexp!C36*100</f>
        <v>2.1797056548735148</v>
      </c>
      <c r="C36" s="41"/>
      <c r="D36" s="41">
        <f>Allexp!E36/Allexp!C36*100</f>
        <v>5.9846195972755813</v>
      </c>
      <c r="E36" s="41"/>
      <c r="F36" s="41">
        <f>Allexp!F36/Allexp!C36*100</f>
        <v>43.191003855427091</v>
      </c>
      <c r="G36" s="41"/>
      <c r="H36" s="41">
        <f>Allexp!G36/Allexp!C36*100</f>
        <v>8.5864616469985595</v>
      </c>
      <c r="I36" s="41"/>
      <c r="J36" s="41">
        <f>Allexp!H36/Allexp!C36*100</f>
        <v>0.85416017610142803</v>
      </c>
      <c r="K36" s="41"/>
      <c r="L36" s="242">
        <f>Allexp!I36/Allexp!C36*100</f>
        <v>0.97238919068860752</v>
      </c>
      <c r="M36" s="41"/>
      <c r="N36" s="41">
        <f>Allexp!J36/Allexp!C36*100</f>
        <v>3.2464928384808807</v>
      </c>
      <c r="O36" s="41"/>
      <c r="P36" s="41">
        <f>Allexp!K36/Allexp!C36*100</f>
        <v>7.5854557712963038</v>
      </c>
      <c r="Q36" s="41"/>
      <c r="R36" s="41">
        <f>Allexp!N36/Allexp!C36*100</f>
        <v>2.6895848816230132</v>
      </c>
      <c r="S36" s="41"/>
      <c r="T36" s="41">
        <f>Allexp!N36/Allexp!C36*100</f>
        <v>2.6895848816230132</v>
      </c>
      <c r="U36" s="41"/>
      <c r="V36" s="41">
        <f>Allexp!P36/Allexp!C36*100</f>
        <v>0.10122983698708507</v>
      </c>
      <c r="W36" s="41"/>
      <c r="X36" s="41">
        <f>Allexp!Q36/Allexp!C36*100</f>
        <v>0.74168112035485789</v>
      </c>
      <c r="Y36" s="41">
        <f>Allexp!R36/Allexp!C36*100</f>
        <v>0.13872693440093828</v>
      </c>
      <c r="Z36" s="3"/>
      <c r="AA36" s="3"/>
      <c r="AB36" s="3"/>
      <c r="AC36" s="3"/>
    </row>
    <row r="37" spans="1:29">
      <c r="A37" s="3" t="s">
        <v>48</v>
      </c>
      <c r="B37" s="41">
        <f>Allexp!D37/Allexp!C37*100</f>
        <v>2.4592432159350257</v>
      </c>
      <c r="C37" s="41"/>
      <c r="D37" s="41">
        <f>Allexp!E37/Allexp!C37*100</f>
        <v>6.1345479960461322</v>
      </c>
      <c r="E37" s="41"/>
      <c r="F37" s="41">
        <f>Allexp!F37/Allexp!C37*100</f>
        <v>42.64726134008324</v>
      </c>
      <c r="G37" s="41"/>
      <c r="H37" s="41">
        <f>Allexp!G37/Allexp!C37*100</f>
        <v>9.131462008885828</v>
      </c>
      <c r="I37" s="41"/>
      <c r="J37" s="41">
        <f>Allexp!H37/Allexp!C37*100</f>
        <v>1.7253236750206167</v>
      </c>
      <c r="K37" s="41"/>
      <c r="L37" s="242">
        <f>Allexp!I37/Allexp!C37*100</f>
        <v>0.85382849707430741</v>
      </c>
      <c r="M37" s="41"/>
      <c r="N37" s="41">
        <f>Allexp!J37/Allexp!C37*100</f>
        <v>3.1317980903336187</v>
      </c>
      <c r="O37" s="41"/>
      <c r="P37" s="41">
        <f>Allexp!K37/Allexp!C37*100</f>
        <v>6.9059282978402328</v>
      </c>
      <c r="Q37" s="41"/>
      <c r="R37" s="41">
        <f>Allexp!N37/Allexp!C37*100</f>
        <v>2.0226379075861214</v>
      </c>
      <c r="S37" s="41"/>
      <c r="T37" s="41">
        <f>Allexp!N37/Allexp!C37*100</f>
        <v>2.0226379075861214</v>
      </c>
      <c r="U37" s="41"/>
      <c r="V37" s="41">
        <f>Allexp!P37/Allexp!C37*100</f>
        <v>0.21007386241370046</v>
      </c>
      <c r="W37" s="41"/>
      <c r="X37" s="41">
        <f>Allexp!Q37/Allexp!C37*100</f>
        <v>3.3591062665287947</v>
      </c>
      <c r="Y37" s="41">
        <f>Allexp!R37/Allexp!C37*100</f>
        <v>0.30096363188219999</v>
      </c>
      <c r="Z37" s="3"/>
      <c r="AA37" s="3"/>
      <c r="AB37" s="3"/>
      <c r="AC37" s="3"/>
    </row>
    <row r="38" spans="1:29" ht="16.5" customHeight="1">
      <c r="A38" s="8" t="s">
        <v>49</v>
      </c>
      <c r="B38" s="29">
        <f>Allexp!D38/Allexp!C38*100</f>
        <v>1.4326945005695573</v>
      </c>
      <c r="C38" s="29"/>
      <c r="D38" s="29">
        <f>Allexp!E38/Allexp!C38*100</f>
        <v>6.6096407081525417</v>
      </c>
      <c r="E38" s="29"/>
      <c r="F38" s="29">
        <f>Allexp!F38/Allexp!C38*100</f>
        <v>44.829530253142721</v>
      </c>
      <c r="G38" s="29"/>
      <c r="H38" s="29">
        <f>Allexp!G38/Allexp!C38*100</f>
        <v>10.282997423697852</v>
      </c>
      <c r="I38" s="29"/>
      <c r="J38" s="29">
        <f>Allexp!H38/Allexp!C38*100</f>
        <v>0.29205904006262362</v>
      </c>
      <c r="K38" s="29"/>
      <c r="L38" s="243">
        <f>Allexp!I38/Allexp!C38*100</f>
        <v>0.8124200067288132</v>
      </c>
      <c r="M38" s="29"/>
      <c r="N38" s="29">
        <f>Allexp!J38/Allexp!C38*100</f>
        <v>5.6474969044114394</v>
      </c>
      <c r="O38" s="29"/>
      <c r="P38" s="29">
        <f>Allexp!K38/Allexp!C38*100</f>
        <v>6.812491840557608</v>
      </c>
      <c r="Q38" s="29"/>
      <c r="R38" s="29">
        <f>Allexp!N38/Allexp!C38*100</f>
        <v>0.95534601476367997</v>
      </c>
      <c r="S38" s="29"/>
      <c r="T38" s="29">
        <f>Allexp!N38/Allexp!C38*100</f>
        <v>0.95534601476367997</v>
      </c>
      <c r="U38" s="29"/>
      <c r="V38" s="29">
        <f>Allexp!P38/Allexp!C38*100</f>
        <v>1.955432098801899E-2</v>
      </c>
      <c r="W38" s="29"/>
      <c r="X38" s="29">
        <f>Allexp!Q38/Allexp!C38*100</f>
        <v>0.47806458876685765</v>
      </c>
      <c r="Y38" s="29">
        <f>Allexp!R38/Allexp!C38*100</f>
        <v>0.86737392358727949</v>
      </c>
      <c r="Z38" s="3"/>
      <c r="AA38" s="3"/>
      <c r="AB38" s="3"/>
      <c r="AC38" s="3"/>
    </row>
    <row r="39" spans="1:29">
      <c r="A39" s="3" t="s">
        <v>124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</row>
    <row r="40" spans="1:29">
      <c r="A40" s="106" t="s">
        <v>132</v>
      </c>
    </row>
  </sheetData>
  <phoneticPr fontId="0" type="noConversion"/>
  <printOptions horizontalCentered="1"/>
  <pageMargins left="0.5" right="0.5" top="0.37" bottom="0.38" header="0.17" footer="0.25"/>
  <pageSetup scale="67" fitToHeight="0" orientation="landscape" r:id="rId1"/>
  <headerFooter scaleWithDoc="0" alignWithMargins="0">
    <oddFooter>&amp;L&amp;"Arial,Italic"MSDE - LAB   06/2022&amp;C&amp;P&amp;R&amp;"Arial,Italic"Selected Financial Data,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AI41"/>
  <sheetViews>
    <sheetView showGridLines="0" zoomScaleNormal="100" workbookViewId="0">
      <selection activeCell="F30" sqref="F30"/>
    </sheetView>
  </sheetViews>
  <sheetFormatPr defaultRowHeight="12.75"/>
  <cols>
    <col min="1" max="1" width="14.140625" style="3" customWidth="1"/>
    <col min="2" max="2" width="8.42578125" customWidth="1"/>
    <col min="3" max="3" width="2.28515625" customWidth="1"/>
    <col min="4" max="4" width="6.85546875" bestFit="1" customWidth="1"/>
    <col min="5" max="5" width="2.28515625" customWidth="1"/>
    <col min="6" max="6" width="9" customWidth="1"/>
    <col min="7" max="7" width="2.85546875" customWidth="1"/>
    <col min="8" max="8" width="10.42578125" customWidth="1"/>
    <col min="9" max="9" width="3.140625" customWidth="1"/>
    <col min="10" max="10" width="8.7109375" customWidth="1"/>
    <col min="11" max="11" width="2.42578125" customWidth="1"/>
    <col min="12" max="12" width="8.42578125" customWidth="1"/>
    <col min="13" max="13" width="2.28515625" customWidth="1"/>
    <col min="14" max="14" width="6.7109375" customWidth="1"/>
    <col min="15" max="15" width="2.5703125" customWidth="1"/>
    <col min="16" max="16" width="8.140625" customWidth="1"/>
    <col min="17" max="17" width="7.5703125" customWidth="1"/>
    <col min="18" max="18" width="1.85546875" customWidth="1"/>
    <col min="19" max="19" width="7.5703125" customWidth="1"/>
    <col min="20" max="20" width="2" customWidth="1"/>
    <col min="21" max="21" width="9.85546875" customWidth="1"/>
    <col min="22" max="22" width="2.5703125" customWidth="1"/>
    <col min="23" max="23" width="8.28515625" customWidth="1"/>
    <col min="24" max="24" width="14.85546875" customWidth="1"/>
    <col min="25" max="25" width="9.42578125" customWidth="1"/>
  </cols>
  <sheetData>
    <row r="1" spans="1:35">
      <c r="A1" s="345" t="s">
        <v>76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16"/>
    </row>
    <row r="3" spans="1:35">
      <c r="A3" s="346" t="s">
        <v>190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17"/>
      <c r="Y3" s="13"/>
    </row>
    <row r="4" spans="1:35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316"/>
      <c r="Y4" s="13"/>
    </row>
    <row r="5" spans="1:35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5" ht="15" customHeight="1" thickTop="1">
      <c r="A6" s="3" t="s">
        <v>82</v>
      </c>
      <c r="B6" s="3"/>
      <c r="C6" s="3"/>
      <c r="D6" s="250" t="s">
        <v>2</v>
      </c>
      <c r="E6" s="250"/>
      <c r="F6" s="250" t="s">
        <v>3</v>
      </c>
      <c r="G6" s="250"/>
      <c r="H6" s="250" t="s">
        <v>6</v>
      </c>
      <c r="I6" s="250"/>
      <c r="J6" s="250" t="s">
        <v>8</v>
      </c>
      <c r="K6" s="250"/>
      <c r="L6" s="3"/>
      <c r="M6" s="3"/>
      <c r="N6" s="250" t="s">
        <v>13</v>
      </c>
      <c r="O6" s="250"/>
      <c r="P6" s="3"/>
      <c r="Q6" s="250" t="s">
        <v>12</v>
      </c>
      <c r="R6" s="250"/>
      <c r="S6" s="3"/>
      <c r="T6" s="3"/>
      <c r="U6" s="38"/>
      <c r="V6" s="6"/>
      <c r="W6" s="3"/>
      <c r="X6" s="3"/>
    </row>
    <row r="7" spans="1:35">
      <c r="A7" s="3" t="s">
        <v>11</v>
      </c>
      <c r="B7" s="247" t="s">
        <v>0</v>
      </c>
      <c r="C7" s="247"/>
      <c r="D7" s="247" t="s">
        <v>0</v>
      </c>
      <c r="E7" s="247"/>
      <c r="F7" s="247" t="s">
        <v>5</v>
      </c>
      <c r="G7" s="247"/>
      <c r="H7" s="247" t="s">
        <v>3</v>
      </c>
      <c r="I7" s="247"/>
      <c r="J7" s="247" t="s">
        <v>3</v>
      </c>
      <c r="K7" s="247"/>
      <c r="L7" s="247" t="s">
        <v>10</v>
      </c>
      <c r="M7" s="247"/>
      <c r="N7" s="247" t="s">
        <v>14</v>
      </c>
      <c r="O7" s="247"/>
      <c r="P7" s="247" t="s">
        <v>16</v>
      </c>
      <c r="Q7" s="247" t="s">
        <v>17</v>
      </c>
      <c r="R7" s="247"/>
      <c r="S7" s="247" t="s">
        <v>19</v>
      </c>
      <c r="T7" s="247"/>
      <c r="U7" s="247" t="s">
        <v>75</v>
      </c>
      <c r="V7" s="247"/>
      <c r="W7" s="82" t="s">
        <v>110</v>
      </c>
      <c r="X7" s="211" t="s">
        <v>196</v>
      </c>
    </row>
    <row r="8" spans="1:35" ht="13.5" thickBot="1">
      <c r="A8" s="4" t="s">
        <v>83</v>
      </c>
      <c r="B8" s="268" t="s">
        <v>1</v>
      </c>
      <c r="C8" s="268"/>
      <c r="D8" s="268" t="s">
        <v>1</v>
      </c>
      <c r="E8" s="268"/>
      <c r="F8" s="268" t="s">
        <v>4</v>
      </c>
      <c r="G8" s="268"/>
      <c r="H8" s="268" t="s">
        <v>7</v>
      </c>
      <c r="I8" s="268"/>
      <c r="J8" s="268" t="s">
        <v>9</v>
      </c>
      <c r="K8" s="268"/>
      <c r="L8" s="268" t="s">
        <v>11</v>
      </c>
      <c r="M8" s="268"/>
      <c r="N8" s="268" t="s">
        <v>15</v>
      </c>
      <c r="O8" s="268"/>
      <c r="P8" s="268" t="s">
        <v>15</v>
      </c>
      <c r="Q8" s="268" t="s">
        <v>18</v>
      </c>
      <c r="R8" s="268"/>
      <c r="S8" s="268" t="s">
        <v>20</v>
      </c>
      <c r="T8" s="268"/>
      <c r="U8" s="268" t="s">
        <v>20</v>
      </c>
      <c r="V8" s="268"/>
      <c r="W8" s="7" t="s">
        <v>24</v>
      </c>
      <c r="X8" s="320" t="s">
        <v>193</v>
      </c>
    </row>
    <row r="9" spans="1:35" s="21" customFormat="1">
      <c r="A9" s="70" t="s">
        <v>51</v>
      </c>
      <c r="B9" s="44">
        <f>'Tbl 10'!C9/SUM('Tbl 10'!C9:O9)</f>
        <v>2.7737671075677772E-2</v>
      </c>
      <c r="C9" s="44"/>
      <c r="D9" s="44">
        <f>'Tbl 10'!D9/SUM('Tbl 10'!C9:O9)</f>
        <v>6.3184610552988435E-2</v>
      </c>
      <c r="E9" s="44"/>
      <c r="F9" s="44">
        <f>'Tbl 10'!E9/SUM('Tbl 10'!C9:O9)</f>
        <v>0.37165108818992093</v>
      </c>
      <c r="G9" s="44"/>
      <c r="H9" s="44">
        <f>'Tbl 10'!F9/SUM('Tbl 10'!C9:O9)</f>
        <v>3.6985382117996832E-2</v>
      </c>
      <c r="I9" s="44"/>
      <c r="J9" s="44">
        <f>'Tbl 10'!G9/SUM('Tbl 10'!C9:O9)</f>
        <v>2.7967266980477253E-2</v>
      </c>
      <c r="K9" s="44"/>
      <c r="L9" s="44">
        <f>'Tbl 10'!H9/SUM('Tbl 10'!C9:O9)</f>
        <v>0.11267950639627682</v>
      </c>
      <c r="M9" s="44"/>
      <c r="N9" s="44">
        <f>'Tbl 10'!I9/SUM('Tbl 10'!C9:O9)</f>
        <v>9.0976478139861514E-3</v>
      </c>
      <c r="O9" s="44"/>
      <c r="P9" s="44">
        <f>'Tbl 10'!J9/SUM('Tbl 10'!C9:O9)</f>
        <v>5.9848986205321237E-3</v>
      </c>
      <c r="Q9" s="44">
        <f>'Tbl 10'!K9/SUM('Tbl 10'!C9:O9)</f>
        <v>3.8606078703430316E-2</v>
      </c>
      <c r="R9" s="44"/>
      <c r="S9" s="44">
        <f>'Tbl 10'!L9/SUM('Tbl 10'!C9:O9)</f>
        <v>5.9940002628018976E-2</v>
      </c>
      <c r="T9" s="44"/>
      <c r="U9" s="44">
        <f>'Tbl 10'!M9/SUM('Tbl 10'!C9:O9)</f>
        <v>2.0744226108240324E-2</v>
      </c>
      <c r="V9" s="44"/>
      <c r="W9" s="44">
        <f>'Tbl 10'!N9/SUM('Tbl 10'!C9:O9)</f>
        <v>0.2229799321340572</v>
      </c>
      <c r="X9" s="44">
        <f>'Tbl 10'!O9/SUM('Tbl 10'!C9:O9)</f>
        <v>2.4416886783968665E-3</v>
      </c>
      <c r="Y9" s="139"/>
    </row>
    <row r="10" spans="1:3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3"/>
    </row>
    <row r="11" spans="1:35">
      <c r="A11" s="3" t="s">
        <v>28</v>
      </c>
      <c r="B11" s="41">
        <f>'Tbl 10'!C11/SUM('Tbl 10'!C11:P11)*100</f>
        <v>1.7608832305211028</v>
      </c>
      <c r="C11" s="41"/>
      <c r="D11" s="41">
        <f>'Tbl 10'!D11/SUM('Tbl 10'!C11:P11)*100</f>
        <v>5.6723456771488232</v>
      </c>
      <c r="E11" s="41"/>
      <c r="F11" s="41">
        <f>'Tbl 10'!E11/SUM('Tbl 10'!C11:P11)*100</f>
        <v>34.785177414468926</v>
      </c>
      <c r="G11" s="41"/>
      <c r="H11" s="41">
        <f>'Tbl 10'!F11/SUM('Tbl 10'!C11:P11)*100</f>
        <v>5.9835563207917932</v>
      </c>
      <c r="I11" s="41"/>
      <c r="J11" s="41">
        <f>'Tbl 10'!G11/SUM('Tbl 10'!C11:P11)*100</f>
        <v>2.1096284795303917</v>
      </c>
      <c r="K11" s="41"/>
      <c r="L11" s="41">
        <f>'Tbl 10'!H11/SUM('Tbl 10'!C11:P11)*100</f>
        <v>12.029329690643928</v>
      </c>
      <c r="M11" s="41"/>
      <c r="N11" s="41">
        <f>'Tbl 10'!I11/SUM('Tbl 10'!C11:P11)*100</f>
        <v>0.45387189693334312</v>
      </c>
      <c r="O11" s="41"/>
      <c r="P11" s="41">
        <f>'Tbl 10'!J11/SUM('Tbl 10'!C11:P11)*100</f>
        <v>0.52871211939062357</v>
      </c>
      <c r="Q11" s="41">
        <f>'Tbl 10'!K11/SUM('Tbl 10'!C11:P11)*100</f>
        <v>4.2665905490946461</v>
      </c>
      <c r="R11" s="41"/>
      <c r="S11" s="41">
        <f>'Tbl 10'!L11/SUM('Tbl 10'!C11:P11)*100</f>
        <v>6.1887134592056965</v>
      </c>
      <c r="T11" s="41"/>
      <c r="U11" s="41">
        <f>'Tbl 10'!M11/SUM('Tbl 10'!C11:P11)*100</f>
        <v>1.400454127366846</v>
      </c>
      <c r="V11" s="41"/>
      <c r="W11" s="41">
        <f>'Tbl 10'!N11/SUM('Tbl 10'!C11:P11)*100</f>
        <v>18.913868420205915</v>
      </c>
      <c r="X11" s="41">
        <f>'Tbl 10'!O11/SUM('Tbl 10'!C11:P11)*100</f>
        <v>0.77133142810415001</v>
      </c>
      <c r="Y11" s="140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" t="s">
        <v>29</v>
      </c>
      <c r="B12" s="41">
        <f>'Tbl 10'!C12/SUM('Tbl 10'!C12:P12)*100</f>
        <v>3.0803890867307988</v>
      </c>
      <c r="C12" s="41"/>
      <c r="D12" s="41">
        <f>'Tbl 10'!D12/SUM('Tbl 10'!C12:P12)*100</f>
        <v>5.7388934483660465</v>
      </c>
      <c r="E12" s="41"/>
      <c r="F12" s="41">
        <f>'Tbl 10'!E12/SUM('Tbl 10'!C12:P12)*100</f>
        <v>36.53953417812653</v>
      </c>
      <c r="G12" s="41"/>
      <c r="H12" s="41">
        <f>'Tbl 10'!F12/SUM('Tbl 10'!C12:P12)*100</f>
        <v>5.4305818512427582</v>
      </c>
      <c r="I12" s="41"/>
      <c r="J12" s="41">
        <f>'Tbl 10'!G12/SUM('Tbl 10'!C12:P12)*100</f>
        <v>1.8222805784790261</v>
      </c>
      <c r="K12" s="41"/>
      <c r="L12" s="41">
        <f>'Tbl 10'!H12/SUM('Tbl 10'!C12:P12)*100</f>
        <v>9.4929638676287933</v>
      </c>
      <c r="M12" s="41"/>
      <c r="N12" s="41">
        <f>'Tbl 10'!I12/SUM('Tbl 10'!C12:P12)*100</f>
        <v>0.82351553843171299</v>
      </c>
      <c r="O12" s="41"/>
      <c r="P12" s="41">
        <f>'Tbl 10'!J12/SUM('Tbl 10'!C12:P12)*100</f>
        <v>3.2494849733678603E-2</v>
      </c>
      <c r="Q12" s="41">
        <f>'Tbl 10'!K12/SUM('Tbl 10'!C12:P12)*100</f>
        <v>3.6563670189780755</v>
      </c>
      <c r="R12" s="41"/>
      <c r="S12" s="41">
        <f>'Tbl 10'!L12/SUM('Tbl 10'!C12:P12)*100</f>
        <v>6.0969321499662099</v>
      </c>
      <c r="T12" s="41"/>
      <c r="U12" s="41">
        <f>'Tbl 10'!M12/SUM('Tbl 10'!C12:P12)*100</f>
        <v>1.9981197047050445</v>
      </c>
      <c r="V12" s="41"/>
      <c r="W12" s="41">
        <f>'Tbl 10'!N12/SUM('Tbl 10'!C12:P12)*100</f>
        <v>19.943870363301173</v>
      </c>
      <c r="X12" s="41">
        <f>'Tbl 10'!O12/SUM('Tbl 10'!C12:P12)*100</f>
        <v>0.33677067371031638</v>
      </c>
      <c r="Y12" s="131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>
      <c r="A13" s="3" t="s">
        <v>50</v>
      </c>
      <c r="B13" s="41">
        <f>'Tbl 10'!C13/SUM('Tbl 10'!C13:P13)*100</f>
        <v>3.6837666148599673</v>
      </c>
      <c r="C13" s="41"/>
      <c r="D13" s="41">
        <f>'Tbl 10'!D13/SUM('Tbl 10'!C13:P13)*100</f>
        <v>6.2122679322943943</v>
      </c>
      <c r="E13" s="41"/>
      <c r="F13" s="41">
        <f>'Tbl 10'!E13/SUM('Tbl 10'!C13:P13)*100</f>
        <v>30.604604018035285</v>
      </c>
      <c r="G13" s="41"/>
      <c r="H13" s="41">
        <f>'Tbl 10'!F13/SUM('Tbl 10'!C13:P13)*100</f>
        <v>4.7367742598673166</v>
      </c>
      <c r="I13" s="41"/>
      <c r="J13" s="41">
        <f>'Tbl 10'!G13/SUM('Tbl 10'!C13:P13)*100</f>
        <v>8.1437932810269746</v>
      </c>
      <c r="K13" s="41"/>
      <c r="L13" s="41">
        <f>'Tbl 10'!H13/SUM('Tbl 10'!C13:P13)*100</f>
        <v>11.68623885029476</v>
      </c>
      <c r="M13" s="41"/>
      <c r="N13" s="41">
        <f>'Tbl 10'!I13/SUM('Tbl 10'!C13:P13)*100</f>
        <v>1.3403711799615781</v>
      </c>
      <c r="O13" s="41"/>
      <c r="P13" s="41">
        <f>'Tbl 10'!J13/SUM('Tbl 10'!C13:P13)*100</f>
        <v>0.30054884756537292</v>
      </c>
      <c r="Q13" s="41">
        <f>'Tbl 10'!K13/SUM('Tbl 10'!C13:P13)*100</f>
        <v>2.1875407244479508</v>
      </c>
      <c r="R13" s="41"/>
      <c r="S13" s="41">
        <f>'Tbl 10'!L13/SUM('Tbl 10'!C13:P13)*100</f>
        <v>4.3815519058607517</v>
      </c>
      <c r="T13" s="41"/>
      <c r="U13" s="41">
        <f>'Tbl 10'!M13/SUM('Tbl 10'!C13:P13)*100</f>
        <v>2.0275969639945903</v>
      </c>
      <c r="V13" s="41"/>
      <c r="W13" s="41">
        <f>'Tbl 10'!N13/SUM('Tbl 10'!C13:P13)*100</f>
        <v>20.071820520929069</v>
      </c>
      <c r="X13" s="41">
        <f>'Tbl 10'!O13/SUM('Tbl 10'!C13:P13)*100</f>
        <v>6.8412819375312309E-2</v>
      </c>
      <c r="Y13" s="131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>
      <c r="A14" s="3" t="s">
        <v>30</v>
      </c>
      <c r="B14" s="41">
        <f>'Tbl 10'!C14/SUM('Tbl 10'!C14:P14)*100</f>
        <v>3.7280051579353914</v>
      </c>
      <c r="C14" s="41"/>
      <c r="D14" s="41">
        <f>'Tbl 10'!D14/SUM('Tbl 10'!C14:P14)*100</f>
        <v>6.0477210130174113</v>
      </c>
      <c r="E14" s="41"/>
      <c r="F14" s="41">
        <f>'Tbl 10'!E14/SUM('Tbl 10'!C14:P14)*100</f>
        <v>34.401619297340758</v>
      </c>
      <c r="G14" s="41"/>
      <c r="H14" s="41">
        <f>'Tbl 10'!F14/SUM('Tbl 10'!C14:P14)*100</f>
        <v>2.9394299633685286</v>
      </c>
      <c r="I14" s="41"/>
      <c r="J14" s="41">
        <f>'Tbl 10'!G14/SUM('Tbl 10'!C14:P14)*100</f>
        <v>3.0485404421226954</v>
      </c>
      <c r="K14" s="41"/>
      <c r="L14" s="41">
        <f>'Tbl 10'!H14/SUM('Tbl 10'!C14:P14)*100</f>
        <v>10.643496745901796</v>
      </c>
      <c r="M14" s="41"/>
      <c r="N14" s="41">
        <f>'Tbl 10'!I14/SUM('Tbl 10'!C14:P14)*100</f>
        <v>0.98401438409126285</v>
      </c>
      <c r="O14" s="41"/>
      <c r="P14" s="41">
        <f>'Tbl 10'!J14/SUM('Tbl 10'!C14:P14)*100</f>
        <v>1.0169347971559934</v>
      </c>
      <c r="Q14" s="41">
        <f>'Tbl 10'!K14/SUM('Tbl 10'!C14:P14)*100</f>
        <v>3.5530603680983606</v>
      </c>
      <c r="R14" s="41"/>
      <c r="S14" s="41">
        <f>'Tbl 10'!L14/SUM('Tbl 10'!C14:P14)*100</f>
        <v>5.6003282437775619</v>
      </c>
      <c r="T14" s="41"/>
      <c r="U14" s="41">
        <f>'Tbl 10'!M14/SUM('Tbl 10'!C14:P14)*100</f>
        <v>2.3665434274778678</v>
      </c>
      <c r="V14" s="41"/>
      <c r="W14" s="41">
        <f>'Tbl 10'!N14/SUM('Tbl 10'!C14:P14)*100</f>
        <v>20.240987617627457</v>
      </c>
      <c r="X14" s="41">
        <f>'Tbl 10'!O14/SUM('Tbl 10'!C14:P14)*100</f>
        <v>0</v>
      </c>
      <c r="Y14" s="131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" t="s">
        <v>31</v>
      </c>
      <c r="B15" s="41">
        <f>'Tbl 10'!C15/SUM('Tbl 10'!C15:P15)*100</f>
        <v>2.7698057033682564</v>
      </c>
      <c r="C15" s="41"/>
      <c r="D15" s="41">
        <f>'Tbl 10'!D15/SUM('Tbl 10'!C15:P15)*100</f>
        <v>4.9436780092497354</v>
      </c>
      <c r="E15" s="41"/>
      <c r="F15" s="41">
        <f>'Tbl 10'!E15/SUM('Tbl 10'!C15:P15)*100</f>
        <v>36.706797689539478</v>
      </c>
      <c r="G15" s="41"/>
      <c r="H15" s="41">
        <f>'Tbl 10'!F15/SUM('Tbl 10'!C15:P15)*100</f>
        <v>2.0164254390145926</v>
      </c>
      <c r="I15" s="41"/>
      <c r="J15" s="41">
        <f>'Tbl 10'!G15/SUM('Tbl 10'!C15:P15)*100</f>
        <v>1.2359668522701388</v>
      </c>
      <c r="K15" s="41"/>
      <c r="L15" s="41">
        <f>'Tbl 10'!H15/SUM('Tbl 10'!C15:P15)*100</f>
        <v>11.117434751967334</v>
      </c>
      <c r="M15" s="41"/>
      <c r="N15" s="41">
        <f>'Tbl 10'!I15/SUM('Tbl 10'!C15:P15)*100</f>
        <v>1.0308702491581951</v>
      </c>
      <c r="O15" s="41"/>
      <c r="P15" s="41">
        <f>'Tbl 10'!J15/SUM('Tbl 10'!C15:P15)*100</f>
        <v>0.72434564658008294</v>
      </c>
      <c r="Q15" s="41">
        <f>'Tbl 10'!K15/SUM('Tbl 10'!C15:P15)*100</f>
        <v>5.7273990394376435</v>
      </c>
      <c r="R15" s="41"/>
      <c r="S15" s="41">
        <f>'Tbl 10'!L15/SUM('Tbl 10'!C15:P15)*100</f>
        <v>6.0008731624871601</v>
      </c>
      <c r="T15" s="41"/>
      <c r="U15" s="41">
        <f>'Tbl 10'!M15/SUM('Tbl 10'!C15:P15)*100</f>
        <v>1.3746740065163576</v>
      </c>
      <c r="V15" s="41"/>
      <c r="W15" s="41">
        <f>'Tbl 10'!N15/SUM('Tbl 10'!C15:P15)*100</f>
        <v>20.207080075070902</v>
      </c>
      <c r="X15" s="41">
        <f>'Tbl 10'!O15/SUM('Tbl 10'!C15:P15)*100</f>
        <v>0.53659773349027173</v>
      </c>
      <c r="Y15" s="131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5">
      <c r="A17" s="3" t="s">
        <v>32</v>
      </c>
      <c r="B17" s="41">
        <f>'Tbl 10'!C17/SUM('Tbl 10'!C17:P17)*100</f>
        <v>2.5650773638712163</v>
      </c>
      <c r="C17" s="41"/>
      <c r="D17" s="41">
        <f>'Tbl 10'!D17/SUM('Tbl 10'!C17:P17)*100</f>
        <v>6.1821596489622692</v>
      </c>
      <c r="E17" s="41"/>
      <c r="F17" s="41">
        <f>'Tbl 10'!E17/SUM('Tbl 10'!C17:P17)*100</f>
        <v>36.134891020267787</v>
      </c>
      <c r="G17" s="41"/>
      <c r="H17" s="41">
        <f>'Tbl 10'!F17/SUM('Tbl 10'!C17:P17)*100</f>
        <v>2.186684177699076</v>
      </c>
      <c r="I17" s="41"/>
      <c r="J17" s="41">
        <f>'Tbl 10'!G17/SUM('Tbl 10'!C17:P17)*100</f>
        <v>2.7869843727546209</v>
      </c>
      <c r="K17" s="41"/>
      <c r="L17" s="41">
        <f>'Tbl 10'!H17/SUM('Tbl 10'!C17:P17)*100</f>
        <v>8.019347117830284</v>
      </c>
      <c r="M17" s="41"/>
      <c r="N17" s="41">
        <f>'Tbl 10'!I17/SUM('Tbl 10'!C17:P17)*100</f>
        <v>0.8361856889685868</v>
      </c>
      <c r="O17" s="41"/>
      <c r="P17" s="41">
        <f>'Tbl 10'!J17/SUM('Tbl 10'!C17:P17)*100</f>
        <v>1.0883067909269373</v>
      </c>
      <c r="Q17" s="41">
        <f>'Tbl 10'!K17/SUM('Tbl 10'!C17:P17)*100</f>
        <v>4.7786441302962643</v>
      </c>
      <c r="R17" s="41"/>
      <c r="S17" s="41">
        <f>'Tbl 10'!L17/SUM('Tbl 10'!C17:P17)*100</f>
        <v>7.4060828750555139</v>
      </c>
      <c r="T17" s="41"/>
      <c r="U17" s="41">
        <f>'Tbl 10'!M17/SUM('Tbl 10'!C17:P17)*100</f>
        <v>1.354147004738967</v>
      </c>
      <c r="V17" s="41"/>
      <c r="W17" s="41">
        <f>'Tbl 10'!N17/SUM('Tbl 10'!C17:P17)*100</f>
        <v>21.093717200100457</v>
      </c>
      <c r="X17" s="41">
        <f>'Tbl 10'!O17/SUM('Tbl 10'!C17:P17)*100</f>
        <v>0.36970130285336544</v>
      </c>
      <c r="Y17" s="131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3" t="s">
        <v>33</v>
      </c>
      <c r="B18" s="41">
        <f>'Tbl 10'!C18/SUM('Tbl 10'!C18:P18)*100</f>
        <v>1.4104884357915028</v>
      </c>
      <c r="C18" s="41"/>
      <c r="D18" s="41">
        <f>'Tbl 10'!D18/SUM('Tbl 10'!C18:P18)*100</f>
        <v>6.5559997589118932</v>
      </c>
      <c r="E18" s="41"/>
      <c r="F18" s="41">
        <f>'Tbl 10'!E18/SUM('Tbl 10'!C18:P18)*100</f>
        <v>35.083468064747301</v>
      </c>
      <c r="G18" s="41"/>
      <c r="H18" s="41">
        <f>'Tbl 10'!F18/SUM('Tbl 10'!C18:P18)*100</f>
        <v>3.9350848198523596</v>
      </c>
      <c r="I18" s="41"/>
      <c r="J18" s="41">
        <f>'Tbl 10'!G18/SUM('Tbl 10'!C18:P18)*100</f>
        <v>0.51103392950556148</v>
      </c>
      <c r="K18" s="41"/>
      <c r="L18" s="41">
        <f>'Tbl 10'!H18/SUM('Tbl 10'!C18:P18)*100</f>
        <v>10.255348307385693</v>
      </c>
      <c r="M18" s="41"/>
      <c r="N18" s="41">
        <f>'Tbl 10'!I18/SUM('Tbl 10'!C18:P18)*100</f>
        <v>0.47333744070961287</v>
      </c>
      <c r="O18" s="41"/>
      <c r="P18" s="41">
        <f>'Tbl 10'!J18/SUM('Tbl 10'!C18:P18)*100</f>
        <v>1.2076001819360727</v>
      </c>
      <c r="Q18" s="41">
        <f>'Tbl 10'!K18/SUM('Tbl 10'!C18:P18)*100</f>
        <v>5.7027175445737868</v>
      </c>
      <c r="R18" s="41"/>
      <c r="S18" s="41">
        <f>'Tbl 10'!L18/SUM('Tbl 10'!C18:P18)*100</f>
        <v>5.993139314372586</v>
      </c>
      <c r="T18" s="41"/>
      <c r="U18" s="41">
        <f>'Tbl 10'!M18/SUM('Tbl 10'!C18:P18)*100</f>
        <v>1.653830488014451</v>
      </c>
      <c r="V18" s="41"/>
      <c r="W18" s="41">
        <f>'Tbl 10'!N18/SUM('Tbl 10'!C18:P18)*100</f>
        <v>21.637177950232605</v>
      </c>
      <c r="X18" s="41">
        <f>'Tbl 10'!O18/SUM('Tbl 10'!C18:P18)*100</f>
        <v>0.41755354900379443</v>
      </c>
      <c r="Y18" s="131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3" t="s">
        <v>34</v>
      </c>
      <c r="B19" s="41">
        <f>'Tbl 10'!C19/SUM('Tbl 10'!C19:P19)*100</f>
        <v>2.4862460822090582</v>
      </c>
      <c r="C19" s="41"/>
      <c r="D19" s="41">
        <f>'Tbl 10'!D19/SUM('Tbl 10'!C19:P19)*100</f>
        <v>6.4201881839753812</v>
      </c>
      <c r="E19" s="41"/>
      <c r="F19" s="41">
        <f>'Tbl 10'!E19/SUM('Tbl 10'!C19:P19)*100</f>
        <v>36.431012248951305</v>
      </c>
      <c r="G19" s="41"/>
      <c r="H19" s="41">
        <f>'Tbl 10'!F19/SUM('Tbl 10'!C19:P19)*100</f>
        <v>1.8721006632116881</v>
      </c>
      <c r="I19" s="41"/>
      <c r="J19" s="41">
        <f>'Tbl 10'!G19/SUM('Tbl 10'!C19:P19)*100</f>
        <v>2.5251930170675521</v>
      </c>
      <c r="K19" s="41"/>
      <c r="L19" s="41">
        <f>'Tbl 10'!H19/SUM('Tbl 10'!C19:P19)*100</f>
        <v>12.406526234014247</v>
      </c>
      <c r="M19" s="41"/>
      <c r="N19" s="41">
        <f>'Tbl 10'!I19/SUM('Tbl 10'!C19:P19)*100</f>
        <v>0.91899188389962494</v>
      </c>
      <c r="O19" s="41"/>
      <c r="P19" s="41">
        <f>'Tbl 10'!J19/SUM('Tbl 10'!C19:P19)*100</f>
        <v>0.85145124122092408</v>
      </c>
      <c r="Q19" s="41">
        <f>'Tbl 10'!K19/SUM('Tbl 10'!C19:P19)*100</f>
        <v>4.4142627908863084</v>
      </c>
      <c r="R19" s="41"/>
      <c r="S19" s="41">
        <f>'Tbl 10'!L19/SUM('Tbl 10'!C19:P19)*100</f>
        <v>5.2517585895735328</v>
      </c>
      <c r="T19" s="41"/>
      <c r="U19" s="41">
        <f>'Tbl 10'!M19/SUM('Tbl 10'!C19:P19)*100</f>
        <v>1.7220269066822014</v>
      </c>
      <c r="V19" s="41"/>
      <c r="W19" s="41">
        <f>'Tbl 10'!N19/SUM('Tbl 10'!C19:P19)*100</f>
        <v>18.548505672259335</v>
      </c>
      <c r="X19" s="41">
        <f>'Tbl 10'!O19/SUM('Tbl 10'!C19:P19)*100</f>
        <v>0.27048355576954158</v>
      </c>
      <c r="Y19" s="131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3" t="s">
        <v>35</v>
      </c>
      <c r="B20" s="41">
        <f>'Tbl 10'!C20/SUM('Tbl 10'!C20:P20)*100</f>
        <v>2.6571249815770628</v>
      </c>
      <c r="C20" s="41"/>
      <c r="D20" s="41">
        <f>'Tbl 10'!D20/SUM('Tbl 10'!C20:P20)*100</f>
        <v>5.85900797052894</v>
      </c>
      <c r="E20" s="41"/>
      <c r="F20" s="41">
        <f>'Tbl 10'!E20/SUM('Tbl 10'!C20:P20)*100</f>
        <v>33.955641747405565</v>
      </c>
      <c r="G20" s="41"/>
      <c r="H20" s="41">
        <f>'Tbl 10'!F20/SUM('Tbl 10'!C20:P20)*100</f>
        <v>3.9870970081857129</v>
      </c>
      <c r="I20" s="41"/>
      <c r="J20" s="41">
        <f>'Tbl 10'!G20/SUM('Tbl 10'!C20:P20)*100</f>
        <v>0.63809153697740495</v>
      </c>
      <c r="K20" s="41"/>
      <c r="L20" s="41">
        <f>'Tbl 10'!H20/SUM('Tbl 10'!C20:P20)*100</f>
        <v>9.2128407128722927</v>
      </c>
      <c r="M20" s="41"/>
      <c r="N20" s="41">
        <f>'Tbl 10'!I20/SUM('Tbl 10'!C20:P20)*100</f>
        <v>0.96250783028625675</v>
      </c>
      <c r="O20" s="41"/>
      <c r="P20" s="41">
        <f>'Tbl 10'!J20/SUM('Tbl 10'!C20:P20)*100</f>
        <v>0.87778925723430057</v>
      </c>
      <c r="Q20" s="41">
        <f>'Tbl 10'!K20/SUM('Tbl 10'!C20:P20)*100</f>
        <v>5.7001277242701587</v>
      </c>
      <c r="R20" s="41"/>
      <c r="S20" s="41">
        <f>'Tbl 10'!L20/SUM('Tbl 10'!C20:P20)*100</f>
        <v>10.43853561904209</v>
      </c>
      <c r="T20" s="41"/>
      <c r="U20" s="41">
        <f>'Tbl 10'!M20/SUM('Tbl 10'!C20:P20)*100</f>
        <v>1.6559117409502537</v>
      </c>
      <c r="V20" s="41"/>
      <c r="W20" s="41">
        <f>'Tbl 10'!N20/SUM('Tbl 10'!C20:P20)*100</f>
        <v>18.590472856849534</v>
      </c>
      <c r="X20" s="41">
        <f>'Tbl 10'!O20/SUM('Tbl 10'!C20:P20)*100</f>
        <v>0.44948064818021066</v>
      </c>
      <c r="Y20" s="131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3" t="s">
        <v>36</v>
      </c>
      <c r="B21" s="41">
        <f>'Tbl 10'!C21/SUM('Tbl 10'!C21:P21)*100</f>
        <v>2.1827131945046654</v>
      </c>
      <c r="C21" s="41"/>
      <c r="D21" s="41">
        <f>'Tbl 10'!D21/SUM('Tbl 10'!C21:P21)*100</f>
        <v>7.3615258857942294</v>
      </c>
      <c r="E21" s="41"/>
      <c r="F21" s="41">
        <f>'Tbl 10'!E21/SUM('Tbl 10'!C21:P21)*100</f>
        <v>32.944185523538948</v>
      </c>
      <c r="G21" s="41"/>
      <c r="H21" s="41">
        <f>'Tbl 10'!F21/SUM('Tbl 10'!C21:P21)*100</f>
        <v>5.3499055525010011</v>
      </c>
      <c r="I21" s="41"/>
      <c r="J21" s="41">
        <f>'Tbl 10'!G21/SUM('Tbl 10'!C21:P21)*100</f>
        <v>2.897211714698162</v>
      </c>
      <c r="K21" s="41"/>
      <c r="L21" s="41">
        <f>'Tbl 10'!H21/SUM('Tbl 10'!C21:P21)*100</f>
        <v>8.7389505322891079</v>
      </c>
      <c r="M21" s="41"/>
      <c r="N21" s="41">
        <f>'Tbl 10'!I21/SUM('Tbl 10'!C21:P21)*100</f>
        <v>2.8239280947254097</v>
      </c>
      <c r="O21" s="41"/>
      <c r="P21" s="41">
        <f>'Tbl 10'!J21/SUM('Tbl 10'!C21:P21)*100</f>
        <v>0.91385586144020514</v>
      </c>
      <c r="Q21" s="41">
        <f>'Tbl 10'!K21/SUM('Tbl 10'!C21:P21)*100</f>
        <v>4.226503369452316</v>
      </c>
      <c r="R21" s="41"/>
      <c r="S21" s="41">
        <f>'Tbl 10'!L21/SUM('Tbl 10'!C21:P21)*100</f>
        <v>4.9298163773023163</v>
      </c>
      <c r="T21" s="41"/>
      <c r="U21" s="41">
        <f>'Tbl 10'!M21/SUM('Tbl 10'!C21:P21)*100</f>
        <v>2.4166757922239763</v>
      </c>
      <c r="V21" s="41"/>
      <c r="W21" s="41">
        <f>'Tbl 10'!N21/SUM('Tbl 10'!C21:P21)*100</f>
        <v>20.159151127715724</v>
      </c>
      <c r="X21" s="41">
        <f>'Tbl 10'!O21/SUM('Tbl 10'!C21:P21)*100</f>
        <v>0.47267922456839512</v>
      </c>
      <c r="Y21" s="131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3" t="s">
        <v>37</v>
      </c>
      <c r="B23" s="41">
        <f>'Tbl 10'!C23/SUM('Tbl 10'!C23:P23)*100</f>
        <v>1.9382925651993268</v>
      </c>
      <c r="C23" s="41"/>
      <c r="D23" s="41">
        <f>'Tbl 10'!D23/SUM('Tbl 10'!C23:P23)*100</f>
        <v>6.4987713327511063</v>
      </c>
      <c r="E23" s="41"/>
      <c r="F23" s="41">
        <f>'Tbl 10'!E23/SUM('Tbl 10'!C23:P23)*100</f>
        <v>38.333315473626314</v>
      </c>
      <c r="G23" s="41"/>
      <c r="H23" s="41">
        <f>'Tbl 10'!F23/SUM('Tbl 10'!C23:P23)*100</f>
        <v>3.3259679450238755</v>
      </c>
      <c r="I23" s="41"/>
      <c r="J23" s="41">
        <f>'Tbl 10'!G23/SUM('Tbl 10'!C23:P23)*100</f>
        <v>0.42048101168521945</v>
      </c>
      <c r="K23" s="41"/>
      <c r="L23" s="41">
        <f>'Tbl 10'!H23/SUM('Tbl 10'!C23:P23)*100</f>
        <v>9.4280297295648996</v>
      </c>
      <c r="M23" s="41"/>
      <c r="N23" s="41">
        <f>'Tbl 10'!I23/SUM('Tbl 10'!C23:P23)*100</f>
        <v>0.43865600378971381</v>
      </c>
      <c r="O23" s="41"/>
      <c r="P23" s="41">
        <f>'Tbl 10'!J23/SUM('Tbl 10'!C23:P23)*100</f>
        <v>8.2441084614462659E-2</v>
      </c>
      <c r="Q23" s="41">
        <f>'Tbl 10'!K23/SUM('Tbl 10'!C23:P23)*100</f>
        <v>2.3921488237909663</v>
      </c>
      <c r="R23" s="41"/>
      <c r="S23" s="41">
        <f>'Tbl 10'!L23/SUM('Tbl 10'!C23:P23)*100</f>
        <v>6.3878623909444858</v>
      </c>
      <c r="T23" s="41"/>
      <c r="U23" s="41">
        <f>'Tbl 10'!M23/SUM('Tbl 10'!C23:P23)*100</f>
        <v>2.2800180717023908</v>
      </c>
      <c r="V23" s="41"/>
      <c r="W23" s="41">
        <f>'Tbl 10'!N23/SUM('Tbl 10'!C23:P23)*100</f>
        <v>22.876093659630566</v>
      </c>
      <c r="X23" s="41">
        <f>'Tbl 10'!O23/SUM('Tbl 10'!C23:P23)*100</f>
        <v>0.30190883710489402</v>
      </c>
      <c r="Y23" s="131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3" t="s">
        <v>38</v>
      </c>
      <c r="B24" s="41">
        <f>'Tbl 10'!C24/SUM('Tbl 10'!C24:P24)*100</f>
        <v>3.0678344745035253</v>
      </c>
      <c r="C24" s="41"/>
      <c r="D24" s="41">
        <f>'Tbl 10'!D24/SUM('Tbl 10'!C24:P24)*100</f>
        <v>4.6885659791061753</v>
      </c>
      <c r="E24" s="41"/>
      <c r="F24" s="41">
        <f>'Tbl 10'!E24/SUM('Tbl 10'!C24:P24)*100</f>
        <v>33.59244620434599</v>
      </c>
      <c r="G24" s="41"/>
      <c r="H24" s="41">
        <f>'Tbl 10'!F24/SUM('Tbl 10'!C24:P24)*100</f>
        <v>3.7119905185616324</v>
      </c>
      <c r="I24" s="41"/>
      <c r="J24" s="41">
        <f>'Tbl 10'!G24/SUM('Tbl 10'!C24:P24)*100</f>
        <v>1.3346133700436154</v>
      </c>
      <c r="K24" s="41"/>
      <c r="L24" s="41">
        <f>'Tbl 10'!H24/SUM('Tbl 10'!C24:P24)*100</f>
        <v>7.433180551602006</v>
      </c>
      <c r="M24" s="41"/>
      <c r="N24" s="41">
        <f>'Tbl 10'!I24/SUM('Tbl 10'!C24:P24)*100</f>
        <v>1.2095919343434962</v>
      </c>
      <c r="O24" s="41"/>
      <c r="P24" s="41">
        <f>'Tbl 10'!J24/SUM('Tbl 10'!C24:P24)*100</f>
        <v>1.2768559609010794</v>
      </c>
      <c r="Q24" s="41">
        <f>'Tbl 10'!K24/SUM('Tbl 10'!C24:P24)*100</f>
        <v>6.6128169868576743</v>
      </c>
      <c r="R24" s="41"/>
      <c r="S24" s="41">
        <f>'Tbl 10'!L24/SUM('Tbl 10'!C24:P24)*100</f>
        <v>8.6819323520778049</v>
      </c>
      <c r="T24" s="41"/>
      <c r="U24" s="41">
        <f>'Tbl 10'!M24/SUM('Tbl 10'!C24:P24)*100</f>
        <v>1.5510191380611451</v>
      </c>
      <c r="V24" s="41"/>
      <c r="W24" s="41">
        <f>'Tbl 10'!N24/SUM('Tbl 10'!C24:P24)*100</f>
        <v>21.389492155751139</v>
      </c>
      <c r="X24" s="41">
        <f>'Tbl 10'!O24/SUM('Tbl 10'!C24:P24)*100</f>
        <v>0.71997483859831901</v>
      </c>
      <c r="Y24" s="131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 t="s">
        <v>39</v>
      </c>
      <c r="B25" s="41">
        <f>'Tbl 10'!C25/SUM('Tbl 10'!C25:P25)*100</f>
        <v>2.1399671699633624</v>
      </c>
      <c r="C25" s="41"/>
      <c r="D25" s="41">
        <f>'Tbl 10'!D25/SUM('Tbl 10'!C25:P25)*100</f>
        <v>5.1687971390277792</v>
      </c>
      <c r="E25" s="41"/>
      <c r="F25" s="41">
        <f>'Tbl 10'!E25/SUM('Tbl 10'!C25:P25)*100</f>
        <v>35.062859530649298</v>
      </c>
      <c r="G25" s="41"/>
      <c r="H25" s="41">
        <f>'Tbl 10'!F25/SUM('Tbl 10'!C25:P25)*100</f>
        <v>2.0360422956421731</v>
      </c>
      <c r="I25" s="41"/>
      <c r="J25" s="41">
        <f>'Tbl 10'!G25/SUM('Tbl 10'!C25:P25)*100</f>
        <v>0.46363105600610449</v>
      </c>
      <c r="K25" s="41"/>
      <c r="L25" s="41">
        <f>'Tbl 10'!H25/SUM('Tbl 10'!C25:P25)*100</f>
        <v>10.091197645232681</v>
      </c>
      <c r="M25" s="41"/>
      <c r="N25" s="41">
        <f>'Tbl 10'!I25/SUM('Tbl 10'!C25:P25)*100</f>
        <v>0.59063693504212156</v>
      </c>
      <c r="O25" s="41"/>
      <c r="P25" s="41">
        <f>'Tbl 10'!J25/SUM('Tbl 10'!C25:P25)*100</f>
        <v>0.75696691938137717</v>
      </c>
      <c r="Q25" s="41">
        <f>'Tbl 10'!K25/SUM('Tbl 10'!C25:P25)*100</f>
        <v>5.0027813266450023</v>
      </c>
      <c r="R25" s="41"/>
      <c r="S25" s="41">
        <f>'Tbl 10'!L25/SUM('Tbl 10'!C25:P25)*100</f>
        <v>4.8487732634515899</v>
      </c>
      <c r="T25" s="41"/>
      <c r="U25" s="41">
        <f>'Tbl 10'!M25/SUM('Tbl 10'!C25:P25)*100</f>
        <v>2.4927001894052054</v>
      </c>
      <c r="V25" s="41"/>
      <c r="W25" s="41">
        <f>'Tbl 10'!N25/SUM('Tbl 10'!C25:P25)*100</f>
        <v>25.940006831374422</v>
      </c>
      <c r="X25" s="41">
        <f>'Tbl 10'!O25/SUM('Tbl 10'!C25:P25)*100</f>
        <v>0.26608648334950663</v>
      </c>
      <c r="Y25" s="131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 t="s">
        <v>40</v>
      </c>
      <c r="B26" s="41">
        <f>'Tbl 10'!C26/SUM('Tbl 10'!C26:P26)*100</f>
        <v>1.3464743828520234</v>
      </c>
      <c r="C26" s="41"/>
      <c r="D26" s="41">
        <f>'Tbl 10'!D26/SUM('Tbl 10'!C26:P26)*100</f>
        <v>6.5161647329118066</v>
      </c>
      <c r="E26" s="41"/>
      <c r="F26" s="41">
        <f>'Tbl 10'!E26/SUM('Tbl 10'!C26:P26)*100</f>
        <v>37.579154744758014</v>
      </c>
      <c r="G26" s="41"/>
      <c r="H26" s="41">
        <f>'Tbl 10'!F26/SUM('Tbl 10'!C26:P26)*100</f>
        <v>2.239264735409694</v>
      </c>
      <c r="I26" s="41"/>
      <c r="J26" s="41">
        <f>'Tbl 10'!G26/SUM('Tbl 10'!C26:P26)*100</f>
        <v>0.80343078168757465</v>
      </c>
      <c r="K26" s="41"/>
      <c r="L26" s="41">
        <f>'Tbl 10'!H26/SUM('Tbl 10'!C26:P26)*100</f>
        <v>12.755418760852239</v>
      </c>
      <c r="M26" s="41"/>
      <c r="N26" s="41">
        <f>'Tbl 10'!I26/SUM('Tbl 10'!C26:P26)*100</f>
        <v>0.44384599501227084</v>
      </c>
      <c r="O26" s="41"/>
      <c r="P26" s="41">
        <f>'Tbl 10'!J26/SUM('Tbl 10'!C26:P26)*100</f>
        <v>0.94539950947997942</v>
      </c>
      <c r="Q26" s="41">
        <f>'Tbl 10'!K26/SUM('Tbl 10'!C26:P26)*100</f>
        <v>3.2515848841696289</v>
      </c>
      <c r="R26" s="41"/>
      <c r="S26" s="41">
        <f>'Tbl 10'!L26/SUM('Tbl 10'!C26:P26)*100</f>
        <v>4.2094044318267461</v>
      </c>
      <c r="T26" s="41"/>
      <c r="U26" s="41">
        <f>'Tbl 10'!M26/SUM('Tbl 10'!C26:P26)*100</f>
        <v>2.8456153615198279</v>
      </c>
      <c r="V26" s="41"/>
      <c r="W26" s="41">
        <f>'Tbl 10'!N26/SUM('Tbl 10'!C26:P26)*100</f>
        <v>21.110264897519318</v>
      </c>
      <c r="X26" s="41">
        <f>'Tbl 10'!O26/SUM('Tbl 10'!C26:P26)*100</f>
        <v>0</v>
      </c>
      <c r="Y26" s="131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 t="s">
        <v>41</v>
      </c>
      <c r="B27" s="41">
        <f>'Tbl 10'!C27/SUM('Tbl 10'!C27:P27)*100</f>
        <v>3.4285685264827892</v>
      </c>
      <c r="C27" s="41"/>
      <c r="D27" s="41">
        <f>'Tbl 10'!D27/SUM('Tbl 10'!C27:P27)*100</f>
        <v>5.8922998314328119</v>
      </c>
      <c r="E27" s="41"/>
      <c r="F27" s="41">
        <f>'Tbl 10'!E27/SUM('Tbl 10'!C27:P27)*100</f>
        <v>31.808730529903091</v>
      </c>
      <c r="G27" s="41"/>
      <c r="H27" s="41">
        <f>'Tbl 10'!F27/SUM('Tbl 10'!C27:P27)*100</f>
        <v>3.2945235757794964</v>
      </c>
      <c r="I27" s="41"/>
      <c r="J27" s="41">
        <f>'Tbl 10'!G27/SUM('Tbl 10'!C27:P27)*100</f>
        <v>3.5425417489109123</v>
      </c>
      <c r="K27" s="41"/>
      <c r="L27" s="41">
        <f>'Tbl 10'!H27/SUM('Tbl 10'!C27:P27)*100</f>
        <v>10.7157919613785</v>
      </c>
      <c r="M27" s="41"/>
      <c r="N27" s="41">
        <f>'Tbl 10'!I27/SUM('Tbl 10'!C27:P27)*100</f>
        <v>1.4686587360154815</v>
      </c>
      <c r="O27" s="41"/>
      <c r="P27" s="41">
        <f>'Tbl 10'!J27/SUM('Tbl 10'!C27:P27)*100</f>
        <v>1.7666748492948525</v>
      </c>
      <c r="Q27" s="41">
        <f>'Tbl 10'!K27/SUM('Tbl 10'!C27:P27)*100</f>
        <v>4.8130887730619047</v>
      </c>
      <c r="R27" s="41"/>
      <c r="S27" s="41">
        <f>'Tbl 10'!L27/SUM('Tbl 10'!C27:P27)*100</f>
        <v>5.7025663232928006</v>
      </c>
      <c r="T27" s="41"/>
      <c r="U27" s="41">
        <f>'Tbl 10'!M27/SUM('Tbl 10'!C27:P27)*100</f>
        <v>1.6273051968269066</v>
      </c>
      <c r="V27" s="41"/>
      <c r="W27" s="41">
        <f>'Tbl 10'!N27/SUM('Tbl 10'!C27:P27)*100</f>
        <v>20.119584347723716</v>
      </c>
      <c r="X27" s="41">
        <f>'Tbl 10'!O27/SUM('Tbl 10'!C27:P27)*100</f>
        <v>0.54502486427530772</v>
      </c>
      <c r="Y27" s="131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>
      <c r="A29" s="108" t="s">
        <v>114</v>
      </c>
      <c r="B29" s="41">
        <f>'Tbl 10'!C29/SUM('Tbl 10'!C29:P29)*100</f>
        <v>2.2251188025639683</v>
      </c>
      <c r="C29" s="41"/>
      <c r="D29" s="41">
        <f>'Tbl 10'!D29/SUM('Tbl 10'!C29:P29)*100</f>
        <v>5.5476726540968953</v>
      </c>
      <c r="E29" s="41"/>
      <c r="F29" s="41">
        <f>'Tbl 10'!E29/SUM('Tbl 10'!C29:P29)*100</f>
        <v>37.583607298438302</v>
      </c>
      <c r="G29" s="41"/>
      <c r="H29" s="41">
        <f>'Tbl 10'!F29/SUM('Tbl 10'!C29:P29)*100</f>
        <v>4.0647890637071482</v>
      </c>
      <c r="I29" s="41"/>
      <c r="J29" s="41">
        <f>'Tbl 10'!G29/SUM('Tbl 10'!C29:P29)*100</f>
        <v>1.1854399737473769</v>
      </c>
      <c r="K29" s="41"/>
      <c r="L29" s="41">
        <f>'Tbl 10'!H29/SUM('Tbl 10'!C29:P29)*100</f>
        <v>11.321813946608764</v>
      </c>
      <c r="M29" s="41"/>
      <c r="N29" s="41">
        <f>'Tbl 10'!I29/SUM('Tbl 10'!C29:P29)*100</f>
        <v>0.4958005275908845</v>
      </c>
      <c r="O29" s="41"/>
      <c r="P29" s="41">
        <f>'Tbl 10'!J29/SUM('Tbl 10'!C29:P29)*100</f>
        <v>1.257611858253797E-2</v>
      </c>
      <c r="Q29" s="41">
        <f>'Tbl 10'!K29/SUM('Tbl 10'!C29:P29)*100</f>
        <v>3.0697735374260997</v>
      </c>
      <c r="R29" s="41"/>
      <c r="S29" s="41">
        <f>'Tbl 10'!L29/SUM('Tbl 10'!C29:P29)*100</f>
        <v>5.2047511845632499</v>
      </c>
      <c r="T29" s="41"/>
      <c r="U29" s="41">
        <f>'Tbl 10'!M29/SUM('Tbl 10'!C29:P29)*100</f>
        <v>1.2735054014805589</v>
      </c>
      <c r="V29" s="41"/>
      <c r="W29" s="41">
        <f>'Tbl 10'!N29/SUM('Tbl 10'!C29:P29)*100</f>
        <v>22.056358771106527</v>
      </c>
      <c r="X29" s="41">
        <f>'Tbl 10'!O29/SUM('Tbl 10'!C29:P29)*100</f>
        <v>0.31590889092811419</v>
      </c>
      <c r="Y29" s="131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>
      <c r="A30" s="3" t="s">
        <v>42</v>
      </c>
      <c r="B30" s="41">
        <f>'Tbl 10'!C30/SUM('Tbl 10'!C30:P30)*100</f>
        <v>2.8518812687323085</v>
      </c>
      <c r="C30" s="41"/>
      <c r="D30" s="41">
        <f>'Tbl 10'!D30/SUM('Tbl 10'!C30:P30)*100</f>
        <v>6.1994182329821772</v>
      </c>
      <c r="E30" s="41"/>
      <c r="F30" s="41">
        <f>'Tbl 10'!E30/SUM('Tbl 10'!C30:P30)*100</f>
        <v>33.020001215873613</v>
      </c>
      <c r="G30" s="41"/>
      <c r="H30" s="41">
        <f>'Tbl 10'!F30/SUM('Tbl 10'!C30:P30)*100</f>
        <v>1.9197539827382883</v>
      </c>
      <c r="I30" s="41"/>
      <c r="J30" s="41">
        <f>'Tbl 10'!G30/SUM('Tbl 10'!C30:P30)*100</f>
        <v>5.1068482563259963</v>
      </c>
      <c r="K30" s="41"/>
      <c r="L30" s="41">
        <f>'Tbl 10'!H30/SUM('Tbl 10'!C30:P30)*100</f>
        <v>10.902429483710328</v>
      </c>
      <c r="M30" s="41"/>
      <c r="N30" s="41">
        <f>'Tbl 10'!I30/SUM('Tbl 10'!C30:P30)*100</f>
        <v>1.2323392894027794</v>
      </c>
      <c r="O30" s="41"/>
      <c r="P30" s="41">
        <f>'Tbl 10'!J30/SUM('Tbl 10'!C30:P30)*100</f>
        <v>0.85947945929192149</v>
      </c>
      <c r="Q30" s="41">
        <f>'Tbl 10'!K30/SUM('Tbl 10'!C30:P30)*100</f>
        <v>3.9654996981373238</v>
      </c>
      <c r="R30" s="41"/>
      <c r="S30" s="41">
        <f>'Tbl 10'!L30/SUM('Tbl 10'!C30:P30)*100</f>
        <v>5.8838504506923561</v>
      </c>
      <c r="T30" s="41"/>
      <c r="U30" s="41">
        <f>'Tbl 10'!M30/SUM('Tbl 10'!C30:P30)*100</f>
        <v>2.1558821722213923</v>
      </c>
      <c r="V30" s="41"/>
      <c r="W30" s="41">
        <f>'Tbl 10'!N30/SUM('Tbl 10'!C30:P30)*100</f>
        <v>20.733637060306958</v>
      </c>
      <c r="X30" s="41">
        <f>'Tbl 10'!O30/SUM('Tbl 10'!C30:P30)*100</f>
        <v>0.1452269318821898</v>
      </c>
      <c r="Y30" s="131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>
      <c r="A31" s="3" t="s">
        <v>43</v>
      </c>
      <c r="B31" s="41">
        <f>'Tbl 10'!C31/SUM('Tbl 10'!C31:P31)*100</f>
        <v>2.3066644207652054</v>
      </c>
      <c r="C31" s="41"/>
      <c r="D31" s="41">
        <f>'Tbl 10'!D31/SUM('Tbl 10'!C31:P31)*100</f>
        <v>5.0237351711875551</v>
      </c>
      <c r="E31" s="41"/>
      <c r="F31" s="41">
        <f>'Tbl 10'!E31/SUM('Tbl 10'!C31:P31)*100</f>
        <v>36.972291311798003</v>
      </c>
      <c r="G31" s="41"/>
      <c r="H31" s="41">
        <f>'Tbl 10'!F31/SUM('Tbl 10'!C31:P31)*100</f>
        <v>2.4553020314946141</v>
      </c>
      <c r="I31" s="41"/>
      <c r="J31" s="41">
        <f>'Tbl 10'!G31/SUM('Tbl 10'!C31:P31)*100</f>
        <v>1.1753607895221583</v>
      </c>
      <c r="K31" s="41"/>
      <c r="L31" s="41">
        <f>'Tbl 10'!H31/SUM('Tbl 10'!C31:P31)*100</f>
        <v>8.8561556553511842</v>
      </c>
      <c r="M31" s="41"/>
      <c r="N31" s="41">
        <f>'Tbl 10'!I31/SUM('Tbl 10'!C31:P31)*100</f>
        <v>0.53881052396939455</v>
      </c>
      <c r="O31" s="41"/>
      <c r="P31" s="41">
        <f>'Tbl 10'!J31/SUM('Tbl 10'!C31:P31)*100</f>
        <v>0.93299472947675433</v>
      </c>
      <c r="Q31" s="41">
        <f>'Tbl 10'!K31/SUM('Tbl 10'!C31:P31)*100</f>
        <v>6.7688047043824753</v>
      </c>
      <c r="R31" s="41"/>
      <c r="S31" s="41">
        <f>'Tbl 10'!L31/SUM('Tbl 10'!C31:P31)*100</f>
        <v>5.8917184668514988</v>
      </c>
      <c r="T31" s="41"/>
      <c r="U31" s="41">
        <f>'Tbl 10'!M31/SUM('Tbl 10'!C31:P31)*100</f>
        <v>1.6374026116073852</v>
      </c>
      <c r="V31" s="41"/>
      <c r="W31" s="41">
        <f>'Tbl 10'!N31/SUM('Tbl 10'!C31:P31)*100</f>
        <v>21.24633896237378</v>
      </c>
      <c r="X31" s="41">
        <f>'Tbl 10'!O31/SUM('Tbl 10'!C31:P31)*100</f>
        <v>0.73004867326438405</v>
      </c>
      <c r="Y31" s="131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>
      <c r="A32" s="3" t="s">
        <v>44</v>
      </c>
      <c r="B32" s="41">
        <f>'Tbl 10'!C32/SUM('Tbl 10'!C32:P32)*100</f>
        <v>1.512260733693275</v>
      </c>
      <c r="C32" s="41"/>
      <c r="D32" s="41">
        <f>'Tbl 10'!D32/SUM('Tbl 10'!C32:P32)*100</f>
        <v>7.0704265541527871</v>
      </c>
      <c r="E32" s="41"/>
      <c r="F32" s="41">
        <f>'Tbl 10'!E32/SUM('Tbl 10'!C32:P32)*100</f>
        <v>34.447101108806031</v>
      </c>
      <c r="G32" s="41"/>
      <c r="H32" s="41">
        <f>'Tbl 10'!F32/SUM('Tbl 10'!C32:P32)*100</f>
        <v>3.4656944428393697</v>
      </c>
      <c r="I32" s="41"/>
      <c r="J32" s="41">
        <f>'Tbl 10'!G32/SUM('Tbl 10'!C32:P32)*100</f>
        <v>0.48950324921852167</v>
      </c>
      <c r="K32" s="41"/>
      <c r="L32" s="41">
        <f>'Tbl 10'!H32/SUM('Tbl 10'!C32:P32)*100</f>
        <v>9.0574147912758214</v>
      </c>
      <c r="M32" s="41"/>
      <c r="N32" s="41">
        <f>'Tbl 10'!I32/SUM('Tbl 10'!C32:P32)*100</f>
        <v>0.73546212626940433</v>
      </c>
      <c r="O32" s="41"/>
      <c r="P32" s="41">
        <f>'Tbl 10'!J32/SUM('Tbl 10'!C32:P32)*100</f>
        <v>1.0598219069075785</v>
      </c>
      <c r="Q32" s="41">
        <f>'Tbl 10'!K32/SUM('Tbl 10'!C32:P32)*100</f>
        <v>6.1158884827715312</v>
      </c>
      <c r="R32" s="41"/>
      <c r="S32" s="41">
        <f>'Tbl 10'!L32/SUM('Tbl 10'!C32:P32)*100</f>
        <v>6.6851137203046527</v>
      </c>
      <c r="T32" s="41"/>
      <c r="U32" s="41">
        <f>'Tbl 10'!M32/SUM('Tbl 10'!C32:P32)*100</f>
        <v>1.7491937739742514</v>
      </c>
      <c r="V32" s="41"/>
      <c r="W32" s="41">
        <f>'Tbl 10'!N32/SUM('Tbl 10'!C32:P32)*100</f>
        <v>21.982630075502946</v>
      </c>
      <c r="X32" s="41">
        <f>'Tbl 10'!O32/SUM('Tbl 10'!C32:P32)*100</f>
        <v>0.49381154520757847</v>
      </c>
      <c r="Y32" s="131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>
      <c r="A33" s="3" t="s">
        <v>45</v>
      </c>
      <c r="B33" s="41">
        <f>'Tbl 10'!C33/SUM('Tbl 10'!C33:P33)*100</f>
        <v>2.8376366560540389</v>
      </c>
      <c r="C33" s="41"/>
      <c r="D33" s="41">
        <f>'Tbl 10'!D33/SUM('Tbl 10'!C33:P33)*100</f>
        <v>7.287719322030604</v>
      </c>
      <c r="E33" s="41"/>
      <c r="F33" s="41">
        <f>'Tbl 10'!E33/SUM('Tbl 10'!C33:P33)*100</f>
        <v>30.469496492083632</v>
      </c>
      <c r="G33" s="41"/>
      <c r="H33" s="41">
        <f>'Tbl 10'!F33/SUM('Tbl 10'!C33:P33)*100</f>
        <v>7.2922034288083166</v>
      </c>
      <c r="I33" s="41"/>
      <c r="J33" s="41">
        <f>'Tbl 10'!G33/SUM('Tbl 10'!C33:P33)*100</f>
        <v>0.59784344551369828</v>
      </c>
      <c r="K33" s="41"/>
      <c r="L33" s="41">
        <f>'Tbl 10'!H33/SUM('Tbl 10'!C33:P33)*100</f>
        <v>9.0946512291110668</v>
      </c>
      <c r="M33" s="41"/>
      <c r="N33" s="41">
        <f>'Tbl 10'!I33/SUM('Tbl 10'!C33:P33)*100</f>
        <v>2.3932152745714279</v>
      </c>
      <c r="O33" s="41"/>
      <c r="P33" s="41">
        <f>'Tbl 10'!J33/SUM('Tbl 10'!C33:P33)*100</f>
        <v>0.97768390193704346</v>
      </c>
      <c r="Q33" s="41">
        <f>'Tbl 10'!K33/SUM('Tbl 10'!C33:P33)*100</f>
        <v>5.5327787661702894</v>
      </c>
      <c r="R33" s="41"/>
      <c r="S33" s="41">
        <f>'Tbl 10'!L33/SUM('Tbl 10'!C33:P33)*100</f>
        <v>5.2870446397723452</v>
      </c>
      <c r="T33" s="41"/>
      <c r="U33" s="41">
        <f>'Tbl 10'!M33/SUM('Tbl 10'!C33:P33)*100</f>
        <v>1.8316959939454047</v>
      </c>
      <c r="V33" s="41"/>
      <c r="W33" s="41">
        <f>'Tbl 10'!N33/SUM('Tbl 10'!C33:P33)*100</f>
        <v>20.989453141609797</v>
      </c>
      <c r="X33" s="41">
        <f>'Tbl 10'!O33/SUM('Tbl 10'!C33:P33)*100</f>
        <v>0.38881410745667083</v>
      </c>
      <c r="Y33" s="131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5">
      <c r="A35" s="3" t="s">
        <v>46</v>
      </c>
      <c r="B35" s="41">
        <f>'Tbl 10'!C35/SUM('Tbl 10'!C35:P35)*100</f>
        <v>2.0586853131793035</v>
      </c>
      <c r="C35" s="41"/>
      <c r="D35" s="41">
        <f>'Tbl 10'!D35/SUM('Tbl 10'!C35:P35)*100</f>
        <v>5.8287781314975717</v>
      </c>
      <c r="E35" s="41"/>
      <c r="F35" s="41">
        <f>'Tbl 10'!E35/SUM('Tbl 10'!C35:P35)*100</f>
        <v>35.756030397220286</v>
      </c>
      <c r="G35" s="41"/>
      <c r="H35" s="41">
        <f>'Tbl 10'!F35/SUM('Tbl 10'!C35:P35)*100</f>
        <v>2.3538094475775444</v>
      </c>
      <c r="I35" s="41"/>
      <c r="J35" s="41">
        <f>'Tbl 10'!G35/SUM('Tbl 10'!C35:P35)*100</f>
        <v>1.5016318503962245</v>
      </c>
      <c r="K35" s="41"/>
      <c r="L35" s="41">
        <f>'Tbl 10'!H35/SUM('Tbl 10'!C35:P35)*100</f>
        <v>9.5695828195562278</v>
      </c>
      <c r="M35" s="41"/>
      <c r="N35" s="41">
        <f>'Tbl 10'!I35/SUM('Tbl 10'!C35:P35)*100</f>
        <v>0.79038108980316446</v>
      </c>
      <c r="O35" s="41"/>
      <c r="P35" s="41">
        <f>'Tbl 10'!J35/SUM('Tbl 10'!C35:P35)*100</f>
        <v>0.16074523257225679</v>
      </c>
      <c r="Q35" s="41">
        <f>'Tbl 10'!K35/SUM('Tbl 10'!C35:P35)*100</f>
        <v>2.6737166495536959</v>
      </c>
      <c r="R35" s="41"/>
      <c r="S35" s="41">
        <f>'Tbl 10'!L35/SUM('Tbl 10'!C35:P35)*100</f>
        <v>6.5556764864199897</v>
      </c>
      <c r="T35" s="41"/>
      <c r="U35" s="41">
        <f>'Tbl 10'!M35/SUM('Tbl 10'!C35:P35)*100</f>
        <v>1.89331414675038</v>
      </c>
      <c r="V35" s="41"/>
      <c r="W35" s="41">
        <f>'Tbl 10'!N35/SUM('Tbl 10'!C35:P35)*100</f>
        <v>25.19716177768132</v>
      </c>
      <c r="X35" s="41">
        <f>'Tbl 10'!O35/SUM('Tbl 10'!C35:P35)*100</f>
        <v>0.46510631231655192</v>
      </c>
      <c r="Y35" s="131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>
      <c r="A36" s="3" t="s">
        <v>47</v>
      </c>
      <c r="B36" s="41">
        <f>'Tbl 10'!C36/SUM('Tbl 10'!C36:P36)*100</f>
        <v>2.0748741651637208</v>
      </c>
      <c r="C36" s="41"/>
      <c r="D36" s="41">
        <f>'Tbl 10'!D36/SUM('Tbl 10'!C36:P36)*100</f>
        <v>5.8389062221104471</v>
      </c>
      <c r="E36" s="41"/>
      <c r="F36" s="41">
        <f>'Tbl 10'!E36/SUM('Tbl 10'!C36:P36)*100</f>
        <v>35.676875109934855</v>
      </c>
      <c r="G36" s="41"/>
      <c r="H36" s="41">
        <f>'Tbl 10'!F36/SUM('Tbl 10'!C36:P36)*100</f>
        <v>5.2558743609823297</v>
      </c>
      <c r="I36" s="41"/>
      <c r="J36" s="41">
        <f>'Tbl 10'!G36/SUM('Tbl 10'!C36:P36)*100</f>
        <v>0.89016357520490275</v>
      </c>
      <c r="K36" s="41"/>
      <c r="L36" s="41">
        <f>'Tbl 10'!H36/SUM('Tbl 10'!C36:P36)*100</f>
        <v>7.5319324988746965</v>
      </c>
      <c r="M36" s="41"/>
      <c r="N36" s="41">
        <f>'Tbl 10'!I36/SUM('Tbl 10'!C36:P36)*100</f>
        <v>0.83336310451344542</v>
      </c>
      <c r="O36" s="41"/>
      <c r="P36" s="41">
        <f>'Tbl 10'!J36/SUM('Tbl 10'!C36:P36)*100</f>
        <v>0.9480510373254134</v>
      </c>
      <c r="Q36" s="41">
        <f>'Tbl 10'!K36/SUM('Tbl 10'!C36:P36)*100</f>
        <v>3.0355131048405912</v>
      </c>
      <c r="R36" s="41"/>
      <c r="S36" s="41">
        <f>'Tbl 10'!L36/SUM('Tbl 10'!C36:P36)*100</f>
        <v>7.3345764364933146</v>
      </c>
      <c r="T36" s="41"/>
      <c r="U36" s="41">
        <f>'Tbl 10'!M36/SUM('Tbl 10'!C36:P36)*100</f>
        <v>2.5712116897871122</v>
      </c>
      <c r="V36" s="41"/>
      <c r="W36" s="41">
        <f>'Tbl 10'!N36/SUM('Tbl 10'!C36:P36)*100</f>
        <v>23.150747823751001</v>
      </c>
      <c r="X36" s="41">
        <f>'Tbl 10'!O36/SUM('Tbl 10'!C36:P36)*100</f>
        <v>0.13534921431208333</v>
      </c>
      <c r="Y36" s="131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>
      <c r="A37" s="3" t="s">
        <v>48</v>
      </c>
      <c r="B37" s="41">
        <f>'Tbl 10'!C37/SUM('Tbl 10'!C37:P37)*100</f>
        <v>2.3978270828328947</v>
      </c>
      <c r="C37" s="41"/>
      <c r="D37" s="41">
        <f>'Tbl 10'!D37/SUM('Tbl 10'!C37:P37)*100</f>
        <v>6.105004091830903</v>
      </c>
      <c r="E37" s="41"/>
      <c r="F37" s="41">
        <f>'Tbl 10'!E37/SUM('Tbl 10'!C37:P37)*100</f>
        <v>35.493806511241615</v>
      </c>
      <c r="G37" s="41"/>
      <c r="H37" s="41">
        <f>'Tbl 10'!F37/SUM('Tbl 10'!C37:P37)*100</f>
        <v>4.6018631078685317</v>
      </c>
      <c r="I37" s="41"/>
      <c r="J37" s="41">
        <f>'Tbl 10'!G37/SUM('Tbl 10'!C37:P37)*100</f>
        <v>1.9858054666268536</v>
      </c>
      <c r="K37" s="41"/>
      <c r="L37" s="41">
        <f>'Tbl 10'!H37/SUM('Tbl 10'!C37:P37)*100</f>
        <v>8.9862644159428342</v>
      </c>
      <c r="M37" s="41"/>
      <c r="N37" s="41">
        <f>'Tbl 10'!I37/SUM('Tbl 10'!C37:P37)*100</f>
        <v>1.7170145384015976</v>
      </c>
      <c r="O37" s="41"/>
      <c r="P37" s="41">
        <f>'Tbl 10'!J37/SUM('Tbl 10'!C37:P37)*100</f>
        <v>0.84971647001867856</v>
      </c>
      <c r="Q37" s="41">
        <f>'Tbl 10'!K37/SUM('Tbl 10'!C37:P37)*100</f>
        <v>2.9506237596125238</v>
      </c>
      <c r="R37" s="41"/>
      <c r="S37" s="41">
        <f>'Tbl 10'!L37/SUM('Tbl 10'!C37:P37)*100</f>
        <v>6.5961346503771914</v>
      </c>
      <c r="T37" s="41"/>
      <c r="U37" s="41">
        <f>'Tbl 10'!M37/SUM('Tbl 10'!C37:P37)*100</f>
        <v>1.9423471232847445</v>
      </c>
      <c r="V37" s="41"/>
      <c r="W37" s="41">
        <f>'Tbl 10'!N37/SUM('Tbl 10'!C37:P37)*100</f>
        <v>21.016122035881818</v>
      </c>
      <c r="X37" s="41">
        <f>'Tbl 10'!O37/SUM('Tbl 10'!C37:P37)*100</f>
        <v>0.29951419490357883</v>
      </c>
      <c r="Y37" s="131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 ht="17.25" customHeight="1">
      <c r="A38" s="8" t="s">
        <v>49</v>
      </c>
      <c r="B38" s="29">
        <f>'Tbl 10'!C38/SUM('Tbl 10'!C38:P38)*100</f>
        <v>1.4062591720161381</v>
      </c>
      <c r="C38" s="29"/>
      <c r="D38" s="29">
        <f>'Tbl 10'!D38/SUM('Tbl 10'!C38:P38)*100</f>
        <v>6.4028689182523735</v>
      </c>
      <c r="E38" s="29"/>
      <c r="F38" s="29">
        <f>'Tbl 10'!E38/SUM('Tbl 10'!C38:P38)*100</f>
        <v>37.010864587863452</v>
      </c>
      <c r="G38" s="29"/>
      <c r="H38" s="29">
        <f>'Tbl 10'!F38/SUM('Tbl 10'!C38:P38)*100</f>
        <v>3.9400484200826349</v>
      </c>
      <c r="I38" s="29"/>
      <c r="J38" s="29">
        <f>'Tbl 10'!G38/SUM('Tbl 10'!C38:P38)*100</f>
        <v>1.212954706755951</v>
      </c>
      <c r="K38" s="29"/>
      <c r="L38" s="29">
        <f>'Tbl 10'!H38/SUM('Tbl 10'!C38:P38)*100</f>
        <v>9.964642744577251</v>
      </c>
      <c r="M38" s="29"/>
      <c r="N38" s="29">
        <f>'Tbl 10'!I38/SUM('Tbl 10'!C38:P38)*100</f>
        <v>0.2830494576889932</v>
      </c>
      <c r="O38" s="29"/>
      <c r="P38" s="29">
        <f>'Tbl 10'!J38/SUM('Tbl 10'!C38:P38)*100</f>
        <v>0.78735807072080888</v>
      </c>
      <c r="Q38" s="29">
        <f>'Tbl 10'!K38/SUM('Tbl 10'!C38:P38)*100</f>
        <v>5.326089939486077</v>
      </c>
      <c r="R38" s="29"/>
      <c r="S38" s="29">
        <f>'Tbl 10'!L38/SUM('Tbl 10'!C38:P38)*100</f>
        <v>6.3127448109875406</v>
      </c>
      <c r="T38" s="29"/>
      <c r="U38" s="29">
        <f>'Tbl 10'!M38/SUM('Tbl 10'!C38:P38)*100</f>
        <v>0.92587502624886675</v>
      </c>
      <c r="V38" s="29"/>
      <c r="W38" s="29">
        <f>'Tbl 10'!N38/SUM('Tbl 10'!C38:P38)*100</f>
        <v>20.313735786220764</v>
      </c>
      <c r="X38" s="29">
        <f>'Tbl 10'!O38/SUM('Tbl 10'!C38:P38)*100</f>
        <v>0.84061674184887825</v>
      </c>
      <c r="Y38" s="131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>
      <c r="A39" s="3" t="s">
        <v>123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1" spans="1:35">
      <c r="A41" s="3" t="s">
        <v>77</v>
      </c>
    </row>
  </sheetData>
  <mergeCells count="2">
    <mergeCell ref="A3:W3"/>
    <mergeCell ref="A1:W1"/>
  </mergeCells>
  <phoneticPr fontId="0" type="noConversion"/>
  <printOptions horizontalCentered="1"/>
  <pageMargins left="0.5" right="0.5" top="0.37" bottom="0.38" header="0.17" footer="0.25"/>
  <pageSetup scale="67" fitToHeight="0" orientation="landscape" r:id="rId1"/>
  <headerFooter scaleWithDoc="0" alignWithMargins="0">
    <oddFooter>&amp;L&amp;"Arial,Italic"MSDE - LAB   06/2022&amp;C&amp;P&amp;R&amp;"Arial,Italic"Selected Financial Data, Part 3</oddFooter>
  </headerFooter>
  <ignoredErrors>
    <ignoredError sqref="C11 C12:C15 C17:C21 C23:C27 C29:C33 C35:C38 E11 E12:E15 E17:E21 E23:E27 E29:E33 E35:E38 G11 G12:G15 G17:G21 G23:G27 G29:G33 G35:G38 I11 K11 M11 O11 R11 T11 V1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AF138"/>
  <sheetViews>
    <sheetView showGridLines="0" zoomScaleNormal="100" workbookViewId="0">
      <selection activeCell="F30" sqref="F30"/>
    </sheetView>
  </sheetViews>
  <sheetFormatPr defaultColWidth="9.140625" defaultRowHeight="12.75"/>
  <cols>
    <col min="1" max="1" width="14.7109375" style="14" customWidth="1"/>
    <col min="2" max="2" width="15.85546875" style="16" customWidth="1"/>
    <col min="3" max="3" width="13.28515625" style="16" customWidth="1"/>
    <col min="4" max="4" width="14" style="16" customWidth="1"/>
    <col min="5" max="5" width="15.7109375" style="16" customWidth="1"/>
    <col min="6" max="6" width="14.42578125" style="16" bestFit="1" customWidth="1"/>
    <col min="7" max="7" width="14" style="16" customWidth="1"/>
    <col min="8" max="8" width="13.85546875" style="16" bestFit="1" customWidth="1"/>
    <col min="9" max="9" width="13.140625" style="16" bestFit="1" customWidth="1"/>
    <col min="10" max="10" width="13.140625" style="16" customWidth="1"/>
    <col min="11" max="11" width="13.28515625" style="16" customWidth="1"/>
    <col min="12" max="12" width="14.140625" style="16" customWidth="1"/>
    <col min="13" max="13" width="13.85546875" style="16" customWidth="1"/>
    <col min="14" max="15" width="15.140625" style="16" customWidth="1"/>
    <col min="16" max="16" width="15.5703125" style="16" customWidth="1"/>
    <col min="17" max="17" width="14" style="16" bestFit="1" customWidth="1"/>
    <col min="18" max="18" width="13.85546875" style="16" bestFit="1" customWidth="1"/>
    <col min="19" max="16384" width="9.140625" style="16"/>
  </cols>
  <sheetData>
    <row r="1" spans="1:32">
      <c r="A1" s="350" t="s">
        <v>98</v>
      </c>
      <c r="B1" s="350"/>
      <c r="C1" s="350"/>
      <c r="D1" s="350"/>
      <c r="E1" s="350"/>
      <c r="F1" s="350"/>
      <c r="G1" s="350"/>
      <c r="H1" s="350"/>
      <c r="I1" s="350" t="s">
        <v>146</v>
      </c>
      <c r="J1" s="350"/>
      <c r="K1" s="350"/>
      <c r="L1" s="350"/>
      <c r="M1" s="350"/>
      <c r="N1" s="350"/>
      <c r="O1" s="350"/>
      <c r="P1" s="350"/>
    </row>
    <row r="2" spans="1:32">
      <c r="I2" s="14"/>
    </row>
    <row r="3" spans="1:32">
      <c r="A3" s="351" t="s">
        <v>183</v>
      </c>
      <c r="B3" s="351"/>
      <c r="C3" s="351"/>
      <c r="D3" s="351"/>
      <c r="E3" s="351"/>
      <c r="F3" s="351"/>
      <c r="G3" s="351"/>
      <c r="H3" s="351"/>
      <c r="I3" s="351" t="s">
        <v>183</v>
      </c>
      <c r="J3" s="351"/>
      <c r="K3" s="351"/>
      <c r="L3" s="351"/>
      <c r="M3" s="351"/>
      <c r="N3" s="351"/>
      <c r="O3" s="351"/>
      <c r="P3" s="351"/>
    </row>
    <row r="4" spans="1:32">
      <c r="A4" s="269"/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318"/>
      <c r="P4" s="269"/>
    </row>
    <row r="5" spans="1:32" ht="13.5" thickBo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32" ht="15" customHeight="1" thickTop="1">
      <c r="A6" s="3" t="s">
        <v>82</v>
      </c>
      <c r="B6" s="18" t="s">
        <v>52</v>
      </c>
      <c r="C6" s="18"/>
      <c r="D6" s="18" t="s">
        <v>2</v>
      </c>
      <c r="E6" s="18" t="s">
        <v>3</v>
      </c>
      <c r="F6" s="18" t="s">
        <v>6</v>
      </c>
      <c r="G6" s="18" t="s">
        <v>8</v>
      </c>
      <c r="H6" s="18"/>
      <c r="I6" s="18" t="s">
        <v>13</v>
      </c>
      <c r="J6" s="18"/>
      <c r="K6" s="18" t="s">
        <v>12</v>
      </c>
      <c r="L6" s="18"/>
      <c r="M6" s="18" t="s">
        <v>21</v>
      </c>
      <c r="N6" s="18"/>
      <c r="O6" s="318"/>
      <c r="P6" s="18" t="s">
        <v>58</v>
      </c>
    </row>
    <row r="7" spans="1:32">
      <c r="A7" t="s">
        <v>11</v>
      </c>
      <c r="B7" s="18" t="s">
        <v>53</v>
      </c>
      <c r="C7" s="18" t="s">
        <v>0</v>
      </c>
      <c r="D7" s="18" t="s">
        <v>0</v>
      </c>
      <c r="E7" s="18" t="s">
        <v>5</v>
      </c>
      <c r="F7" s="18" t="s">
        <v>3</v>
      </c>
      <c r="G7" s="18" t="s">
        <v>3</v>
      </c>
      <c r="H7" s="18" t="s">
        <v>10</v>
      </c>
      <c r="I7" s="18" t="s">
        <v>14</v>
      </c>
      <c r="J7" s="18" t="s">
        <v>16</v>
      </c>
      <c r="K7" s="18" t="s">
        <v>17</v>
      </c>
      <c r="L7" s="18" t="s">
        <v>19</v>
      </c>
      <c r="M7" s="18" t="s">
        <v>22</v>
      </c>
      <c r="N7" s="194" t="s">
        <v>136</v>
      </c>
      <c r="O7" s="319" t="s">
        <v>192</v>
      </c>
      <c r="P7" s="18" t="s">
        <v>59</v>
      </c>
    </row>
    <row r="8" spans="1:32" ht="13.5" thickBot="1">
      <c r="A8" s="4" t="s">
        <v>83</v>
      </c>
      <c r="B8" s="120" t="s">
        <v>128</v>
      </c>
      <c r="C8" s="20" t="s">
        <v>1</v>
      </c>
      <c r="D8" s="20" t="s">
        <v>1</v>
      </c>
      <c r="E8" s="20" t="s">
        <v>4</v>
      </c>
      <c r="F8" s="20" t="s">
        <v>7</v>
      </c>
      <c r="G8" s="20" t="s">
        <v>9</v>
      </c>
      <c r="H8" s="20" t="s">
        <v>11</v>
      </c>
      <c r="I8" s="20" t="s">
        <v>15</v>
      </c>
      <c r="J8" s="20" t="s">
        <v>15</v>
      </c>
      <c r="K8" s="20" t="s">
        <v>18</v>
      </c>
      <c r="L8" s="20" t="s">
        <v>20</v>
      </c>
      <c r="M8" s="20" t="s">
        <v>20</v>
      </c>
      <c r="N8" s="7" t="s">
        <v>24</v>
      </c>
      <c r="O8" s="320" t="s">
        <v>194</v>
      </c>
      <c r="P8" s="20" t="s">
        <v>60</v>
      </c>
    </row>
    <row r="9" spans="1:32">
      <c r="A9" s="70" t="s">
        <v>51</v>
      </c>
      <c r="B9" s="63">
        <f t="shared" ref="B9:O9" si="0">SUM(B11:B38)</f>
        <v>14245508391</v>
      </c>
      <c r="C9" s="63">
        <f t="shared" si="0"/>
        <v>375242173</v>
      </c>
      <c r="D9" s="141">
        <f t="shared" si="0"/>
        <v>854777263</v>
      </c>
      <c r="E9" s="141">
        <f t="shared" si="0"/>
        <v>5027789159</v>
      </c>
      <c r="F9" s="141">
        <f t="shared" si="0"/>
        <v>500347528</v>
      </c>
      <c r="G9" s="141">
        <f t="shared" si="0"/>
        <v>378348204</v>
      </c>
      <c r="H9" s="141">
        <f t="shared" si="0"/>
        <v>1524356631</v>
      </c>
      <c r="I9" s="141">
        <f t="shared" si="0"/>
        <v>123075262</v>
      </c>
      <c r="J9" s="141">
        <f t="shared" si="0"/>
        <v>80965210</v>
      </c>
      <c r="K9" s="141">
        <f t="shared" si="0"/>
        <v>522272718</v>
      </c>
      <c r="L9" s="141">
        <f t="shared" si="0"/>
        <v>810883393</v>
      </c>
      <c r="M9" s="141">
        <f t="shared" si="0"/>
        <v>280633095</v>
      </c>
      <c r="N9" s="141">
        <f t="shared" si="0"/>
        <v>3016528462</v>
      </c>
      <c r="O9" s="141">
        <f t="shared" si="0"/>
        <v>33031777</v>
      </c>
      <c r="P9" s="223">
        <f>SUM(P11:P38)</f>
        <v>750289293</v>
      </c>
    </row>
    <row r="10" spans="1:3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36"/>
      <c r="M10" s="14"/>
      <c r="N10" s="137"/>
      <c r="O10" s="137"/>
      <c r="P10" s="14"/>
      <c r="Q10" s="14"/>
      <c r="R10" s="14"/>
      <c r="S10" s="14"/>
      <c r="T10" s="14"/>
      <c r="U10" s="14"/>
      <c r="V10" s="14"/>
    </row>
    <row r="11" spans="1:32">
      <c r="A11" s="71" t="s">
        <v>28</v>
      </c>
      <c r="B11" s="14">
        <f>SUM(C11:N11)+P11</f>
        <v>127400534</v>
      </c>
      <c r="C11" s="14">
        <v>2260813</v>
      </c>
      <c r="D11" s="14">
        <v>7282773</v>
      </c>
      <c r="E11" s="14">
        <v>44660986</v>
      </c>
      <c r="F11" s="14">
        <v>7682339</v>
      </c>
      <c r="G11" s="14">
        <v>2708570</v>
      </c>
      <c r="H11" s="14">
        <v>15444559</v>
      </c>
      <c r="I11" s="14">
        <v>582730</v>
      </c>
      <c r="J11" s="14">
        <v>678818</v>
      </c>
      <c r="K11" s="14">
        <v>5477912</v>
      </c>
      <c r="L11" s="14">
        <v>7945742</v>
      </c>
      <c r="M11" s="14">
        <v>1798055</v>
      </c>
      <c r="N11" s="14">
        <v>24283677</v>
      </c>
      <c r="O11" s="14">
        <v>990319</v>
      </c>
      <c r="P11" s="14">
        <v>6593560</v>
      </c>
      <c r="Q11" s="14"/>
      <c r="R11" s="313"/>
      <c r="S11" s="44"/>
      <c r="T11" s="41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spans="1:32">
      <c r="A12" s="71" t="s">
        <v>29</v>
      </c>
      <c r="B12" s="14">
        <f t="shared" ref="B12:B38" si="1">SUM(C12:N12)+P12</f>
        <v>1252330471</v>
      </c>
      <c r="C12" s="14">
        <v>38707005</v>
      </c>
      <c r="D12" s="14">
        <v>72112766</v>
      </c>
      <c r="E12" s="14">
        <v>459141976</v>
      </c>
      <c r="F12" s="14">
        <v>68238639</v>
      </c>
      <c r="G12" s="14">
        <v>22898089</v>
      </c>
      <c r="H12" s="14">
        <v>119284996</v>
      </c>
      <c r="I12" s="14">
        <v>10347985</v>
      </c>
      <c r="J12" s="14">
        <v>408318</v>
      </c>
      <c r="K12" s="14">
        <v>45944526</v>
      </c>
      <c r="L12" s="14">
        <v>76611745</v>
      </c>
      <c r="M12" s="14">
        <v>25107617</v>
      </c>
      <c r="N12" s="14">
        <v>250607137</v>
      </c>
      <c r="O12" s="14">
        <v>4231733</v>
      </c>
      <c r="P12" s="14">
        <v>62919672</v>
      </c>
      <c r="Q12" s="14"/>
      <c r="R12" s="313"/>
      <c r="S12" s="44"/>
      <c r="T12" s="41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32">
      <c r="A13" s="71" t="s">
        <v>50</v>
      </c>
      <c r="B13" s="14">
        <f t="shared" si="1"/>
        <v>1333382422</v>
      </c>
      <c r="C13" s="14">
        <v>49152323</v>
      </c>
      <c r="D13" s="14">
        <v>82889996</v>
      </c>
      <c r="E13" s="14">
        <v>408355778</v>
      </c>
      <c r="F13" s="14">
        <v>63202554</v>
      </c>
      <c r="G13" s="14">
        <v>108662247</v>
      </c>
      <c r="H13" s="14">
        <v>155928930</v>
      </c>
      <c r="I13" s="14">
        <v>17884509</v>
      </c>
      <c r="J13" s="14">
        <v>4010209</v>
      </c>
      <c r="K13" s="14">
        <v>29188252</v>
      </c>
      <c r="L13" s="14">
        <v>58462839</v>
      </c>
      <c r="M13" s="14">
        <v>27054130</v>
      </c>
      <c r="N13" s="14">
        <v>267817348</v>
      </c>
      <c r="O13" s="14">
        <v>912829</v>
      </c>
      <c r="P13" s="14">
        <v>60773307</v>
      </c>
      <c r="Q13" s="14"/>
      <c r="R13" s="313"/>
      <c r="S13" s="44"/>
      <c r="T13" s="41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>
      <c r="A14" s="71" t="s">
        <v>30</v>
      </c>
      <c r="B14" s="14">
        <f t="shared" si="1"/>
        <v>1703748367</v>
      </c>
      <c r="C14" s="14">
        <v>63515827</v>
      </c>
      <c r="D14" s="14">
        <v>103037948</v>
      </c>
      <c r="E14" s="14">
        <v>586117027</v>
      </c>
      <c r="F14" s="14">
        <v>50080490</v>
      </c>
      <c r="G14" s="14">
        <v>51939458</v>
      </c>
      <c r="H14" s="14">
        <v>181338402</v>
      </c>
      <c r="I14" s="14">
        <v>16765129</v>
      </c>
      <c r="J14" s="14">
        <v>17326010</v>
      </c>
      <c r="K14" s="14">
        <v>60535208</v>
      </c>
      <c r="L14" s="14">
        <v>95415501</v>
      </c>
      <c r="M14" s="14">
        <v>40319945</v>
      </c>
      <c r="N14" s="14">
        <v>344855496</v>
      </c>
      <c r="O14" s="14">
        <v>0</v>
      </c>
      <c r="P14" s="14">
        <v>92501926</v>
      </c>
      <c r="Q14" s="14"/>
      <c r="R14" s="313"/>
      <c r="S14" s="44"/>
      <c r="T14" s="41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>
      <c r="A15" s="71" t="s">
        <v>31</v>
      </c>
      <c r="B15" s="14">
        <f t="shared" si="1"/>
        <v>237893144</v>
      </c>
      <c r="C15" s="14">
        <v>6624726</v>
      </c>
      <c r="D15" s="14">
        <v>11824119</v>
      </c>
      <c r="E15" s="14">
        <v>87794056</v>
      </c>
      <c r="F15" s="14">
        <v>4822817</v>
      </c>
      <c r="G15" s="14">
        <v>2956143</v>
      </c>
      <c r="H15" s="14">
        <v>26590298</v>
      </c>
      <c r="I15" s="14">
        <v>2465600</v>
      </c>
      <c r="J15" s="14">
        <v>1732465</v>
      </c>
      <c r="K15" s="14">
        <v>13698596</v>
      </c>
      <c r="L15" s="14">
        <v>14352682</v>
      </c>
      <c r="M15" s="14">
        <v>3287898</v>
      </c>
      <c r="N15" s="14">
        <v>48330599</v>
      </c>
      <c r="O15" s="14">
        <v>1283416</v>
      </c>
      <c r="P15" s="14">
        <v>13413145</v>
      </c>
      <c r="Q15" s="14"/>
      <c r="R15" s="313"/>
      <c r="S15" s="44"/>
      <c r="T15" s="41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 spans="1:32">
      <c r="A16" s="71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313"/>
      <c r="S16" s="44"/>
      <c r="T16" s="41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 spans="1:32">
      <c r="A17" s="71" t="s">
        <v>32</v>
      </c>
      <c r="B17" s="14">
        <f t="shared" si="1"/>
        <v>86426891</v>
      </c>
      <c r="C17" s="14">
        <v>2225143</v>
      </c>
      <c r="D17" s="14">
        <v>5362875</v>
      </c>
      <c r="E17" s="14">
        <v>31346150</v>
      </c>
      <c r="F17" s="14">
        <v>1896896</v>
      </c>
      <c r="G17" s="14">
        <v>2417642</v>
      </c>
      <c r="H17" s="14">
        <v>6956591</v>
      </c>
      <c r="I17" s="14">
        <v>725371</v>
      </c>
      <c r="J17" s="14">
        <v>944080</v>
      </c>
      <c r="K17" s="14">
        <v>4145359</v>
      </c>
      <c r="L17" s="14">
        <v>6424599</v>
      </c>
      <c r="M17" s="14">
        <v>1174690</v>
      </c>
      <c r="N17" s="14">
        <v>18298293</v>
      </c>
      <c r="O17" s="14">
        <v>320707</v>
      </c>
      <c r="P17" s="14">
        <v>4509202</v>
      </c>
      <c r="Q17" s="14"/>
      <c r="R17" s="313"/>
      <c r="S17" s="44"/>
      <c r="T17" s="41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>
      <c r="A18" s="71" t="s">
        <v>33</v>
      </c>
      <c r="B18" s="14">
        <f t="shared" si="1"/>
        <v>378060215</v>
      </c>
      <c r="C18" s="14">
        <v>5354855</v>
      </c>
      <c r="D18" s="14">
        <v>24889554</v>
      </c>
      <c r="E18" s="14">
        <v>133192786</v>
      </c>
      <c r="F18" s="14">
        <v>14939370</v>
      </c>
      <c r="G18" s="14">
        <v>1940117</v>
      </c>
      <c r="H18" s="14">
        <v>38933962</v>
      </c>
      <c r="I18" s="14">
        <v>1797004</v>
      </c>
      <c r="J18" s="14">
        <v>4584599</v>
      </c>
      <c r="K18" s="14">
        <v>21650107</v>
      </c>
      <c r="L18" s="14">
        <v>22752680</v>
      </c>
      <c r="M18" s="14">
        <v>6278692</v>
      </c>
      <c r="N18" s="14">
        <v>82144559</v>
      </c>
      <c r="O18" s="14">
        <v>1585223</v>
      </c>
      <c r="P18" s="14">
        <v>19601930</v>
      </c>
      <c r="Q18" s="14"/>
      <c r="R18" s="313"/>
      <c r="S18" s="44"/>
      <c r="T18" s="41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>
      <c r="A19" s="71" t="s">
        <v>34</v>
      </c>
      <c r="B19" s="14">
        <f t="shared" si="1"/>
        <v>222149297</v>
      </c>
      <c r="C19" s="14">
        <v>5538158</v>
      </c>
      <c r="D19" s="14">
        <v>14301085</v>
      </c>
      <c r="E19" s="14">
        <v>81150737</v>
      </c>
      <c r="F19" s="14">
        <v>4170138</v>
      </c>
      <c r="G19" s="14">
        <v>5624913</v>
      </c>
      <c r="H19" s="14">
        <v>27635761</v>
      </c>
      <c r="I19" s="14">
        <v>2047071</v>
      </c>
      <c r="J19" s="14">
        <v>1896623</v>
      </c>
      <c r="K19" s="14">
        <v>9832850</v>
      </c>
      <c r="L19" s="14">
        <v>11698387</v>
      </c>
      <c r="M19" s="14">
        <v>3835846</v>
      </c>
      <c r="N19" s="14">
        <v>41317131</v>
      </c>
      <c r="O19" s="14">
        <v>602507</v>
      </c>
      <c r="P19" s="14">
        <v>13100597</v>
      </c>
      <c r="Q19" s="14"/>
      <c r="R19" s="313"/>
      <c r="S19" s="44"/>
      <c r="T19" s="41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>
      <c r="A20" s="71" t="s">
        <v>35</v>
      </c>
      <c r="B20" s="14">
        <f t="shared" si="1"/>
        <v>422204953</v>
      </c>
      <c r="C20" s="14">
        <v>11269166</v>
      </c>
      <c r="D20" s="14">
        <v>24848712</v>
      </c>
      <c r="E20" s="14">
        <v>144009697</v>
      </c>
      <c r="F20" s="14">
        <v>16909727</v>
      </c>
      <c r="G20" s="14">
        <v>2706218</v>
      </c>
      <c r="H20" s="14">
        <v>39072694</v>
      </c>
      <c r="I20" s="14">
        <v>4082104</v>
      </c>
      <c r="J20" s="14">
        <v>3722803</v>
      </c>
      <c r="K20" s="14">
        <v>24174883</v>
      </c>
      <c r="L20" s="14">
        <v>44271004</v>
      </c>
      <c r="M20" s="14">
        <v>7022908</v>
      </c>
      <c r="N20" s="14">
        <v>78844287</v>
      </c>
      <c r="O20" s="14">
        <v>1906298</v>
      </c>
      <c r="P20" s="14">
        <v>21270750</v>
      </c>
      <c r="Q20" s="14"/>
      <c r="R20" s="313"/>
      <c r="S20" s="44"/>
      <c r="T20" s="41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>
      <c r="A21" s="71" t="s">
        <v>36</v>
      </c>
      <c r="B21" s="14">
        <f t="shared" si="1"/>
        <v>80098695</v>
      </c>
      <c r="C21" s="14">
        <v>1756628</v>
      </c>
      <c r="D21" s="14">
        <v>5924490</v>
      </c>
      <c r="E21" s="14">
        <v>26513185</v>
      </c>
      <c r="F21" s="14">
        <v>4305556</v>
      </c>
      <c r="G21" s="14">
        <v>2331650</v>
      </c>
      <c r="H21" s="14">
        <v>7033029</v>
      </c>
      <c r="I21" s="14">
        <v>2272672</v>
      </c>
      <c r="J21" s="14">
        <v>735463</v>
      </c>
      <c r="K21" s="14">
        <v>3401452</v>
      </c>
      <c r="L21" s="14">
        <v>3967472</v>
      </c>
      <c r="M21" s="14">
        <v>1944919</v>
      </c>
      <c r="N21" s="14">
        <v>16223904</v>
      </c>
      <c r="O21" s="14">
        <v>380408</v>
      </c>
      <c r="P21" s="14">
        <v>3688275</v>
      </c>
      <c r="Q21" s="14"/>
      <c r="R21" s="313"/>
      <c r="S21" s="44"/>
      <c r="T21" s="41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2">
      <c r="A22" s="7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313"/>
      <c r="S22" s="44"/>
      <c r="T22" s="41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 spans="1:32">
      <c r="A23" s="71" t="s">
        <v>37</v>
      </c>
      <c r="B23" s="14">
        <f t="shared" si="1"/>
        <v>618517901</v>
      </c>
      <c r="C23" s="14">
        <v>12024991</v>
      </c>
      <c r="D23" s="14">
        <v>40317787</v>
      </c>
      <c r="E23" s="14">
        <v>237816407</v>
      </c>
      <c r="F23" s="14">
        <v>20634003</v>
      </c>
      <c r="G23" s="14">
        <v>2608626</v>
      </c>
      <c r="H23" s="14">
        <v>58490640</v>
      </c>
      <c r="I23" s="14">
        <v>2721382</v>
      </c>
      <c r="J23" s="14">
        <v>511457</v>
      </c>
      <c r="K23" s="14">
        <v>14840674</v>
      </c>
      <c r="L23" s="14">
        <v>39629718</v>
      </c>
      <c r="M23" s="14">
        <v>14145025</v>
      </c>
      <c r="N23" s="14">
        <v>141921207</v>
      </c>
      <c r="O23" s="14">
        <v>1873015</v>
      </c>
      <c r="P23" s="14">
        <v>32855984</v>
      </c>
      <c r="Q23" s="14"/>
      <c r="R23" s="313"/>
      <c r="S23" s="44"/>
      <c r="T23" s="41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spans="1:32">
      <c r="A24" s="71" t="s">
        <v>38</v>
      </c>
      <c r="B24" s="14">
        <f t="shared" si="1"/>
        <v>58513555</v>
      </c>
      <c r="C24" s="14">
        <v>1808117</v>
      </c>
      <c r="D24" s="14">
        <v>2763342</v>
      </c>
      <c r="E24" s="14">
        <v>19798680</v>
      </c>
      <c r="F24" s="14">
        <v>2187769</v>
      </c>
      <c r="G24" s="14">
        <v>786593</v>
      </c>
      <c r="H24" s="14">
        <v>4380960</v>
      </c>
      <c r="I24" s="14">
        <v>712908</v>
      </c>
      <c r="J24" s="14">
        <v>752552</v>
      </c>
      <c r="K24" s="14">
        <v>3897455</v>
      </c>
      <c r="L24" s="14">
        <v>5116948</v>
      </c>
      <c r="M24" s="14">
        <v>914138</v>
      </c>
      <c r="N24" s="14">
        <v>12606516</v>
      </c>
      <c r="O24" s="14">
        <v>424338</v>
      </c>
      <c r="P24" s="14">
        <v>2787577</v>
      </c>
      <c r="Q24" s="14"/>
      <c r="R24" s="313"/>
      <c r="S24" s="44"/>
      <c r="T24" s="41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1:32">
      <c r="A25" s="71" t="s">
        <v>39</v>
      </c>
      <c r="B25" s="14">
        <f t="shared" si="1"/>
        <v>534585939</v>
      </c>
      <c r="C25" s="14">
        <v>11470485</v>
      </c>
      <c r="D25" s="14">
        <v>27705383</v>
      </c>
      <c r="E25" s="14">
        <v>187941203</v>
      </c>
      <c r="F25" s="14">
        <v>10913435</v>
      </c>
      <c r="G25" s="14">
        <v>2485119</v>
      </c>
      <c r="H25" s="14">
        <v>54090050</v>
      </c>
      <c r="I25" s="14">
        <v>3165886</v>
      </c>
      <c r="J25" s="14">
        <v>4057435</v>
      </c>
      <c r="K25" s="14">
        <v>26815518</v>
      </c>
      <c r="L25" s="14">
        <v>25990016</v>
      </c>
      <c r="M25" s="14">
        <v>13361177</v>
      </c>
      <c r="N25" s="14">
        <v>139041600</v>
      </c>
      <c r="O25" s="14">
        <v>1426256</v>
      </c>
      <c r="P25" s="14">
        <v>27548632</v>
      </c>
      <c r="Q25" s="14"/>
      <c r="R25" s="313"/>
      <c r="S25" s="44"/>
      <c r="T25" s="41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>
      <c r="A26" s="71" t="s">
        <v>40</v>
      </c>
      <c r="B26" s="14">
        <f t="shared" si="1"/>
        <v>958209615</v>
      </c>
      <c r="C26" s="14">
        <v>12902047</v>
      </c>
      <c r="D26" s="14">
        <v>62438517</v>
      </c>
      <c r="E26" s="14">
        <v>360087074</v>
      </c>
      <c r="F26" s="14">
        <v>21456850</v>
      </c>
      <c r="G26" s="14">
        <v>7698551</v>
      </c>
      <c r="H26" s="14">
        <v>122223649</v>
      </c>
      <c r="I26" s="14">
        <v>4252975</v>
      </c>
      <c r="J26" s="14">
        <v>9058909</v>
      </c>
      <c r="K26" s="14">
        <v>31156999</v>
      </c>
      <c r="L26" s="14">
        <v>40334918</v>
      </c>
      <c r="M26" s="14">
        <v>27266960</v>
      </c>
      <c r="N26" s="14">
        <v>202280588</v>
      </c>
      <c r="O26" s="14">
        <v>0</v>
      </c>
      <c r="P26" s="14">
        <v>57051578</v>
      </c>
      <c r="Q26" s="14"/>
      <c r="R26" s="313"/>
      <c r="S26" s="44"/>
      <c r="T26" s="41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 spans="1:32">
      <c r="A27" s="71" t="s">
        <v>41</v>
      </c>
      <c r="B27" s="14">
        <f t="shared" si="1"/>
        <v>31528526</v>
      </c>
      <c r="C27" s="14">
        <v>1086901</v>
      </c>
      <c r="D27" s="14">
        <v>1867936</v>
      </c>
      <c r="E27" s="14">
        <v>10083783</v>
      </c>
      <c r="F27" s="14">
        <v>1044407</v>
      </c>
      <c r="G27" s="14">
        <v>1123032</v>
      </c>
      <c r="H27" s="14">
        <v>3397046</v>
      </c>
      <c r="I27" s="14">
        <v>465584</v>
      </c>
      <c r="J27" s="14">
        <v>560059</v>
      </c>
      <c r="K27" s="14">
        <v>1525812</v>
      </c>
      <c r="L27" s="14">
        <v>1807788</v>
      </c>
      <c r="M27" s="14">
        <v>515877</v>
      </c>
      <c r="N27" s="14">
        <v>6378171</v>
      </c>
      <c r="O27" s="14">
        <v>172780</v>
      </c>
      <c r="P27" s="14">
        <v>1672130</v>
      </c>
      <c r="Q27" s="14"/>
      <c r="R27" s="313"/>
      <c r="S27" s="44"/>
      <c r="T27" s="41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spans="1:32">
      <c r="A28" s="71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313"/>
      <c r="S28" s="44"/>
      <c r="T28" s="41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1:32">
      <c r="A29" s="108" t="s">
        <v>114</v>
      </c>
      <c r="B29" s="14">
        <f t="shared" si="1"/>
        <v>2804198964</v>
      </c>
      <c r="C29" s="14">
        <v>62594500</v>
      </c>
      <c r="D29" s="14">
        <v>156060789</v>
      </c>
      <c r="E29" s="14">
        <v>1057259102</v>
      </c>
      <c r="F29" s="14">
        <v>114346002</v>
      </c>
      <c r="G29" s="14">
        <v>33347443</v>
      </c>
      <c r="H29" s="14">
        <v>318492335</v>
      </c>
      <c r="I29" s="14">
        <v>13947294</v>
      </c>
      <c r="J29" s="14">
        <v>353777</v>
      </c>
      <c r="K29" s="14">
        <v>86355362</v>
      </c>
      <c r="L29" s="14">
        <v>146414114</v>
      </c>
      <c r="M29" s="14">
        <v>35824799</v>
      </c>
      <c r="N29" s="14">
        <v>620464286</v>
      </c>
      <c r="O29" s="14">
        <v>8886788</v>
      </c>
      <c r="P29" s="14">
        <v>158739161</v>
      </c>
      <c r="Q29" s="14"/>
      <c r="R29" s="313"/>
      <c r="S29" s="44"/>
      <c r="T29" s="41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2">
      <c r="A30" s="71" t="s">
        <v>42</v>
      </c>
      <c r="B30" s="14">
        <f t="shared" si="1"/>
        <v>2208613119</v>
      </c>
      <c r="C30" s="14">
        <v>63078631</v>
      </c>
      <c r="D30" s="14">
        <v>137120300</v>
      </c>
      <c r="E30" s="14">
        <v>730344736</v>
      </c>
      <c r="F30" s="14">
        <v>42461604</v>
      </c>
      <c r="G30" s="14">
        <v>112954561</v>
      </c>
      <c r="H30" s="14">
        <v>241142692</v>
      </c>
      <c r="I30" s="14">
        <v>27257192</v>
      </c>
      <c r="J30" s="14">
        <v>19010184</v>
      </c>
      <c r="K30" s="14">
        <v>87709925</v>
      </c>
      <c r="L30" s="14">
        <v>130140492</v>
      </c>
      <c r="M30" s="14">
        <v>47684347</v>
      </c>
      <c r="N30" s="14">
        <v>458591827</v>
      </c>
      <c r="O30" s="14">
        <v>3212166</v>
      </c>
      <c r="P30" s="14">
        <v>111116628</v>
      </c>
      <c r="Q30" s="14"/>
      <c r="R30" s="313"/>
      <c r="S30" s="44"/>
      <c r="T30" s="41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>
      <c r="A31" s="71" t="s">
        <v>43</v>
      </c>
      <c r="B31" s="14">
        <f t="shared" si="1"/>
        <v>106588015</v>
      </c>
      <c r="C31" s="14">
        <v>2476709</v>
      </c>
      <c r="D31" s="14">
        <v>5394079</v>
      </c>
      <c r="E31" s="14">
        <v>39697845</v>
      </c>
      <c r="F31" s="14">
        <v>2636304</v>
      </c>
      <c r="G31" s="14">
        <v>1262007</v>
      </c>
      <c r="H31" s="14">
        <v>9509021</v>
      </c>
      <c r="I31" s="14">
        <v>578531</v>
      </c>
      <c r="J31" s="14">
        <v>1001774</v>
      </c>
      <c r="K31" s="14">
        <v>7267793</v>
      </c>
      <c r="L31" s="14">
        <v>6326049</v>
      </c>
      <c r="M31" s="14">
        <v>1758110</v>
      </c>
      <c r="N31" s="14">
        <v>22812594</v>
      </c>
      <c r="O31" s="14">
        <v>783867</v>
      </c>
      <c r="P31" s="14">
        <v>5867199</v>
      </c>
      <c r="Q31" s="14"/>
      <c r="R31" s="313"/>
      <c r="S31" s="44"/>
      <c r="T31" s="41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1:32">
      <c r="A32" s="71" t="s">
        <v>44</v>
      </c>
      <c r="B32" s="14">
        <f t="shared" si="1"/>
        <v>252628578</v>
      </c>
      <c r="C32" s="14">
        <v>3839362</v>
      </c>
      <c r="D32" s="14">
        <v>17950560</v>
      </c>
      <c r="E32" s="14">
        <v>87455085</v>
      </c>
      <c r="F32" s="14">
        <v>8798784</v>
      </c>
      <c r="G32" s="14">
        <v>1242762</v>
      </c>
      <c r="H32" s="14">
        <v>22995171</v>
      </c>
      <c r="I32" s="14">
        <v>1867208</v>
      </c>
      <c r="J32" s="14">
        <v>2690700</v>
      </c>
      <c r="K32" s="14">
        <v>15527157</v>
      </c>
      <c r="L32" s="14">
        <v>16972319</v>
      </c>
      <c r="M32" s="14">
        <v>4440893</v>
      </c>
      <c r="N32" s="14">
        <v>55810002</v>
      </c>
      <c r="O32" s="14">
        <v>1253700</v>
      </c>
      <c r="P32" s="14">
        <v>13038575</v>
      </c>
      <c r="Q32" s="14"/>
      <c r="R32" s="313"/>
      <c r="S32" s="44"/>
      <c r="T32" s="41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>
      <c r="A33" s="71" t="s">
        <v>45</v>
      </c>
      <c r="B33" s="14">
        <f t="shared" si="1"/>
        <v>54958119</v>
      </c>
      <c r="C33" s="14">
        <v>1565599</v>
      </c>
      <c r="D33" s="14">
        <v>4020827</v>
      </c>
      <c r="E33" s="14">
        <v>16810825</v>
      </c>
      <c r="F33" s="14">
        <v>4023301</v>
      </c>
      <c r="G33" s="14">
        <v>329846</v>
      </c>
      <c r="H33" s="14">
        <v>5017759</v>
      </c>
      <c r="I33" s="14">
        <v>1320400</v>
      </c>
      <c r="J33" s="14">
        <v>539414</v>
      </c>
      <c r="K33" s="14">
        <v>3052580</v>
      </c>
      <c r="L33" s="14">
        <v>2917002</v>
      </c>
      <c r="M33" s="14">
        <v>1010595</v>
      </c>
      <c r="N33" s="14">
        <v>11580435</v>
      </c>
      <c r="O33" s="14">
        <v>214519</v>
      </c>
      <c r="P33" s="14">
        <v>2769536</v>
      </c>
      <c r="Q33" s="14"/>
      <c r="R33" s="313"/>
      <c r="S33" s="44"/>
      <c r="T33" s="41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>
      <c r="A34" s="71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313"/>
      <c r="S34" s="44"/>
      <c r="T34" s="41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>
      <c r="A35" s="71" t="s">
        <v>46</v>
      </c>
      <c r="B35" s="14">
        <f t="shared" si="1"/>
        <v>66701812</v>
      </c>
      <c r="C35" s="14">
        <v>1379597</v>
      </c>
      <c r="D35" s="14">
        <v>3906068</v>
      </c>
      <c r="E35" s="14">
        <v>23961366</v>
      </c>
      <c r="F35" s="14">
        <v>1577370</v>
      </c>
      <c r="G35" s="14">
        <v>1006296</v>
      </c>
      <c r="H35" s="14">
        <v>6412912</v>
      </c>
      <c r="I35" s="14">
        <v>529662</v>
      </c>
      <c r="J35" s="14">
        <v>107721</v>
      </c>
      <c r="K35" s="14">
        <v>1791751</v>
      </c>
      <c r="L35" s="14">
        <v>4393188</v>
      </c>
      <c r="M35" s="14">
        <v>1268776</v>
      </c>
      <c r="N35" s="14">
        <v>16885499</v>
      </c>
      <c r="O35" s="14">
        <v>311684</v>
      </c>
      <c r="P35" s="14">
        <v>3481606</v>
      </c>
      <c r="Q35" s="14"/>
      <c r="R35" s="313"/>
      <c r="S35" s="44"/>
      <c r="T35" s="41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>
      <c r="A36" s="71" t="s">
        <v>47</v>
      </c>
      <c r="B36" s="14">
        <f t="shared" si="1"/>
        <v>342960148</v>
      </c>
      <c r="C36" s="14">
        <v>7125636</v>
      </c>
      <c r="D36" s="14">
        <v>20052262</v>
      </c>
      <c r="E36" s="14">
        <v>122523298</v>
      </c>
      <c r="F36" s="14">
        <v>18049985</v>
      </c>
      <c r="G36" s="14">
        <v>3057044</v>
      </c>
      <c r="H36" s="14">
        <v>25866537</v>
      </c>
      <c r="I36" s="14">
        <v>2861977</v>
      </c>
      <c r="J36" s="14">
        <v>3255844</v>
      </c>
      <c r="K36" s="14">
        <v>10424710</v>
      </c>
      <c r="L36" s="14">
        <v>25188767</v>
      </c>
      <c r="M36" s="14">
        <v>8830183</v>
      </c>
      <c r="N36" s="14">
        <v>79505449</v>
      </c>
      <c r="O36" s="14">
        <v>464823</v>
      </c>
      <c r="P36" s="14">
        <v>16218456</v>
      </c>
      <c r="Q36" s="14"/>
      <c r="R36" s="313"/>
      <c r="S36" s="44"/>
      <c r="T36" s="41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2">
      <c r="A37" s="71" t="s">
        <v>48</v>
      </c>
      <c r="B37" s="14">
        <f t="shared" si="1"/>
        <v>235647158</v>
      </c>
      <c r="C37" s="14">
        <v>5667386</v>
      </c>
      <c r="D37" s="14">
        <v>14429487</v>
      </c>
      <c r="E37" s="14">
        <v>83891413</v>
      </c>
      <c r="F37" s="14">
        <v>10876737</v>
      </c>
      <c r="G37" s="14">
        <v>4693552</v>
      </c>
      <c r="H37" s="14">
        <v>21239492</v>
      </c>
      <c r="I37" s="14">
        <v>4058251</v>
      </c>
      <c r="J37" s="14">
        <v>2008348</v>
      </c>
      <c r="K37" s="14">
        <v>6973949</v>
      </c>
      <c r="L37" s="14">
        <v>15590299</v>
      </c>
      <c r="M37" s="14">
        <v>4590836</v>
      </c>
      <c r="N37" s="14">
        <v>49672671</v>
      </c>
      <c r="O37" s="14">
        <v>707917</v>
      </c>
      <c r="P37" s="14">
        <v>11954737</v>
      </c>
      <c r="Q37" s="14"/>
      <c r="R37" s="313"/>
      <c r="S37" s="44"/>
      <c r="T37" s="41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 spans="1:32" ht="17.25" customHeight="1">
      <c r="A38" s="72" t="s">
        <v>49</v>
      </c>
      <c r="B38" s="15">
        <f t="shared" si="1"/>
        <v>128161953</v>
      </c>
      <c r="C38" s="15">
        <v>1817568</v>
      </c>
      <c r="D38" s="15">
        <v>8275608</v>
      </c>
      <c r="E38" s="15">
        <v>47835964</v>
      </c>
      <c r="F38" s="15">
        <v>5092451</v>
      </c>
      <c r="G38" s="15">
        <v>1567725</v>
      </c>
      <c r="H38" s="15">
        <v>12879145</v>
      </c>
      <c r="I38" s="15">
        <v>365837</v>
      </c>
      <c r="J38" s="15">
        <v>1017648</v>
      </c>
      <c r="K38" s="15">
        <v>6883888</v>
      </c>
      <c r="L38" s="15">
        <v>8159124</v>
      </c>
      <c r="M38" s="15">
        <v>1196679</v>
      </c>
      <c r="N38" s="15">
        <v>26255186</v>
      </c>
      <c r="O38" s="15">
        <v>1086484</v>
      </c>
      <c r="P38" s="15">
        <v>6815130</v>
      </c>
      <c r="Q38" s="14"/>
      <c r="R38" s="313"/>
      <c r="S38" s="44"/>
      <c r="T38" s="41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>
      <c r="B39" s="97" t="s">
        <v>211</v>
      </c>
    </row>
    <row r="40" spans="1:32">
      <c r="B40" s="83" t="s">
        <v>135</v>
      </c>
    </row>
    <row r="41" spans="1:32">
      <c r="B41" s="114" t="s">
        <v>195</v>
      </c>
    </row>
    <row r="43" spans="1:32">
      <c r="C43" s="111"/>
    </row>
    <row r="45" spans="1:32">
      <c r="B45" s="14"/>
      <c r="C45" s="153"/>
    </row>
    <row r="46" spans="1:32">
      <c r="B46" s="14"/>
    </row>
    <row r="47" spans="1:32">
      <c r="B47" s="14"/>
      <c r="C47" s="14"/>
    </row>
    <row r="48" spans="1:32">
      <c r="B48" s="14"/>
      <c r="C48" s="14"/>
    </row>
    <row r="49" spans="2:7">
      <c r="B49" s="14"/>
      <c r="C49" s="14"/>
    </row>
    <row r="50" spans="2:7">
      <c r="B50" s="14"/>
      <c r="C50" s="14"/>
    </row>
    <row r="51" spans="2:7">
      <c r="B51" s="14"/>
      <c r="C51" s="14"/>
    </row>
    <row r="52" spans="2:7">
      <c r="B52" s="14"/>
      <c r="C52" s="14"/>
    </row>
    <row r="53" spans="2:7">
      <c r="B53" s="14"/>
      <c r="C53" s="14"/>
    </row>
    <row r="54" spans="2:7">
      <c r="B54" s="14"/>
      <c r="C54" s="14"/>
    </row>
    <row r="55" spans="2:7">
      <c r="B55" s="14"/>
      <c r="C55" s="14"/>
    </row>
    <row r="56" spans="2:7">
      <c r="B56" s="14"/>
      <c r="C56" s="14"/>
    </row>
    <row r="57" spans="2:7">
      <c r="B57" s="14"/>
      <c r="C57" s="14"/>
      <c r="G57" s="114" t="s">
        <v>172</v>
      </c>
    </row>
    <row r="58" spans="2:7">
      <c r="B58" s="14"/>
      <c r="C58" s="14"/>
    </row>
    <row r="59" spans="2:7">
      <c r="B59" s="14"/>
      <c r="C59" s="14"/>
    </row>
    <row r="60" spans="2:7">
      <c r="B60" s="14"/>
      <c r="C60" s="14"/>
    </row>
    <row r="61" spans="2:7">
      <c r="B61" s="14"/>
      <c r="C61" s="14"/>
    </row>
    <row r="62" spans="2:7">
      <c r="B62" s="14"/>
      <c r="C62" s="14"/>
    </row>
    <row r="63" spans="2:7">
      <c r="B63" s="14"/>
      <c r="C63" s="14"/>
    </row>
    <row r="64" spans="2:7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</row>
    <row r="84" spans="2:3">
      <c r="B84" s="14"/>
    </row>
    <row r="85" spans="2:3">
      <c r="B85" s="14"/>
    </row>
    <row r="87" spans="2:3">
      <c r="B87" s="14"/>
    </row>
    <row r="88" spans="2:3">
      <c r="B88" s="14"/>
    </row>
    <row r="89" spans="2:3">
      <c r="B89" s="14"/>
    </row>
    <row r="90" spans="2:3">
      <c r="B90" s="14"/>
    </row>
    <row r="91" spans="2:3">
      <c r="B91" s="14"/>
    </row>
    <row r="96" spans="2:3">
      <c r="B96" s="154"/>
    </row>
    <row r="138" spans="5:5">
      <c r="E138" s="158"/>
    </row>
  </sheetData>
  <mergeCells count="4">
    <mergeCell ref="I1:P1"/>
    <mergeCell ref="I3:P3"/>
    <mergeCell ref="A3:H3"/>
    <mergeCell ref="A1:H1"/>
  </mergeCells>
  <phoneticPr fontId="0" type="noConversion"/>
  <printOptions horizontalCentered="1"/>
  <pageMargins left="0.5" right="0.5" top="0.37" bottom="0.38" header="0.17" footer="0.25"/>
  <pageSetup scale="67" fitToWidth="2" fitToHeight="0" orientation="landscape" r:id="rId1"/>
  <headerFooter scaleWithDoc="0" alignWithMargins="0">
    <oddFooter>&amp;L&amp;"Arial,Italic"MSDE - LAB   06/2022&amp;C&amp;P&amp;R&amp;"Arial,Italic"Selected Financial Data, Part 3</oddFooter>
  </headerFooter>
  <colBreaks count="1" manualBreakCount="1">
    <brk id="8" max="4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A2:P52"/>
  <sheetViews>
    <sheetView showGridLines="0" zoomScaleNormal="100" workbookViewId="0">
      <selection activeCell="F30" sqref="F30"/>
    </sheetView>
  </sheetViews>
  <sheetFormatPr defaultColWidth="9.140625" defaultRowHeight="12.75"/>
  <cols>
    <col min="1" max="2" width="19.140625" style="14" customWidth="1"/>
    <col min="3" max="3" width="12.28515625" style="24" bestFit="1" customWidth="1"/>
    <col min="4" max="4" width="26.42578125" style="24" customWidth="1"/>
    <col min="5" max="6" width="13.5703125" style="24" customWidth="1"/>
    <col min="7" max="16384" width="9.140625" style="16"/>
  </cols>
  <sheetData>
    <row r="2" spans="1:16">
      <c r="A2" s="270"/>
      <c r="B2" s="270"/>
      <c r="C2" s="270" t="s">
        <v>78</v>
      </c>
      <c r="D2" s="270"/>
      <c r="E2" s="270"/>
      <c r="F2" s="18"/>
    </row>
    <row r="4" spans="1:16">
      <c r="A4" s="269"/>
      <c r="B4" s="269"/>
      <c r="C4" s="269" t="s">
        <v>103</v>
      </c>
      <c r="D4" s="269"/>
      <c r="E4" s="269"/>
      <c r="F4" s="18"/>
    </row>
    <row r="5" spans="1:16">
      <c r="A5" s="259"/>
      <c r="B5" s="269"/>
      <c r="C5" s="269" t="s">
        <v>184</v>
      </c>
      <c r="D5" s="269"/>
      <c r="E5" s="269"/>
      <c r="F5" s="18"/>
    </row>
    <row r="6" spans="1:16" ht="13.5" thickBot="1">
      <c r="A6" s="17"/>
      <c r="B6" s="17"/>
      <c r="C6" s="25"/>
      <c r="D6" s="25"/>
      <c r="E6" s="25"/>
      <c r="F6" s="27"/>
    </row>
    <row r="7" spans="1:16" ht="15" customHeight="1" thickTop="1">
      <c r="A7" s="3" t="s">
        <v>82</v>
      </c>
      <c r="C7" s="26" t="s">
        <v>99</v>
      </c>
      <c r="D7" s="26"/>
      <c r="E7" s="26" t="s">
        <v>99</v>
      </c>
      <c r="F7" s="26"/>
    </row>
    <row r="8" spans="1:16">
      <c r="A8" t="s">
        <v>11</v>
      </c>
      <c r="C8" s="26" t="s">
        <v>100</v>
      </c>
      <c r="D8" s="26"/>
      <c r="E8" s="26" t="s">
        <v>100</v>
      </c>
      <c r="F8" s="26"/>
    </row>
    <row r="9" spans="1:16" ht="13.5" thickBot="1">
      <c r="A9" s="4" t="s">
        <v>83</v>
      </c>
      <c r="B9" s="19"/>
      <c r="C9" s="42" t="s">
        <v>101</v>
      </c>
      <c r="D9" s="42"/>
      <c r="E9" s="42" t="s">
        <v>102</v>
      </c>
      <c r="F9" s="26"/>
    </row>
    <row r="10" spans="1:16">
      <c r="A10" s="71" t="s">
        <v>51</v>
      </c>
      <c r="C10" s="186">
        <f>SUM(C12:C39)</f>
        <v>872094.08465808618</v>
      </c>
      <c r="D10" s="84"/>
      <c r="E10" s="187">
        <f>SUM(E12:E39)</f>
        <v>804361.05453967024</v>
      </c>
      <c r="F10" s="84"/>
    </row>
    <row r="11" spans="1:16">
      <c r="A11" s="71"/>
      <c r="C11" s="14"/>
      <c r="E11" s="188"/>
    </row>
    <row r="12" spans="1:16">
      <c r="A12" s="71" t="s">
        <v>28</v>
      </c>
      <c r="C12" s="100">
        <v>8003.9054216867471</v>
      </c>
      <c r="D12" s="103"/>
      <c r="E12" s="189">
        <v>7500.2686746987956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71" t="s">
        <v>29</v>
      </c>
      <c r="C13" s="100">
        <v>81954.737845833821</v>
      </c>
      <c r="D13" s="103"/>
      <c r="E13" s="189">
        <v>76502.216372883224</v>
      </c>
      <c r="F13" s="14"/>
      <c r="G13" s="100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71" t="s">
        <v>50</v>
      </c>
      <c r="C14" s="100">
        <v>75377.549556107959</v>
      </c>
      <c r="D14" s="196"/>
      <c r="E14" s="189">
        <v>60513.546413352276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71" t="s">
        <v>30</v>
      </c>
      <c r="C15" s="100">
        <v>111628.20218917426</v>
      </c>
      <c r="D15" s="103"/>
      <c r="E15" s="189">
        <v>101269.08790250651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>
      <c r="A16" s="71" t="s">
        <v>31</v>
      </c>
      <c r="C16" s="100">
        <v>15136.729390494353</v>
      </c>
      <c r="D16" s="103"/>
      <c r="E16" s="189">
        <v>14578.544441103126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71"/>
      <c r="C17" s="100"/>
      <c r="D17" s="103"/>
      <c r="E17" s="189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71" t="s">
        <v>32</v>
      </c>
      <c r="C18" s="100">
        <v>5424.808592294773</v>
      </c>
      <c r="D18" s="103"/>
      <c r="E18" s="189">
        <v>4881.132356862945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1" t="s">
        <v>33</v>
      </c>
      <c r="C19" s="100">
        <v>24420.143548387096</v>
      </c>
      <c r="D19" s="103"/>
      <c r="E19" s="189">
        <v>22948.923734177217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71" t="s">
        <v>34</v>
      </c>
      <c r="C20" s="100">
        <v>14406.138832274595</v>
      </c>
      <c r="D20" s="103"/>
      <c r="E20" s="189">
        <v>12882.291222045695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>
      <c r="A21" s="71" t="s">
        <v>35</v>
      </c>
      <c r="C21" s="100">
        <v>26388.805038873405</v>
      </c>
      <c r="D21" s="103"/>
      <c r="E21" s="189">
        <v>24778.151913426311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71" t="s">
        <v>36</v>
      </c>
      <c r="C22" s="100">
        <v>4493.3999999999996</v>
      </c>
      <c r="D22" s="103"/>
      <c r="E22" s="189">
        <v>3868.0499999999997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71"/>
      <c r="C23" s="100"/>
      <c r="D23" s="103"/>
      <c r="E23" s="189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71" t="s">
        <v>37</v>
      </c>
      <c r="C24" s="100">
        <v>42944.221825023516</v>
      </c>
      <c r="D24" s="103"/>
      <c r="E24" s="189">
        <v>42590.032173095009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71" t="s">
        <v>38</v>
      </c>
      <c r="C25" s="100">
        <v>3518.0079800498752</v>
      </c>
      <c r="D25" s="103"/>
      <c r="E25" s="189">
        <v>3266.5062344139651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>
      <c r="A26" s="71" t="s">
        <v>39</v>
      </c>
      <c r="C26" s="100">
        <v>36962.091497461923</v>
      </c>
      <c r="D26" s="103"/>
      <c r="E26" s="189">
        <v>35076.10818527919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A27" s="71" t="s">
        <v>40</v>
      </c>
      <c r="C27" s="100">
        <v>57157.347411550021</v>
      </c>
      <c r="D27" s="103"/>
      <c r="E27" s="189">
        <v>55550.427973458864</v>
      </c>
      <c r="F27" s="14"/>
      <c r="G27" s="14"/>
      <c r="H27" s="14"/>
      <c r="I27" s="14"/>
      <c r="J27" s="14"/>
      <c r="K27" s="14"/>
      <c r="M27" s="14"/>
      <c r="N27" s="14"/>
      <c r="O27" s="14"/>
      <c r="P27" s="14"/>
    </row>
    <row r="28" spans="1:16">
      <c r="A28" s="71" t="s">
        <v>41</v>
      </c>
      <c r="C28" s="100">
        <v>1772.5438902743142</v>
      </c>
      <c r="D28" s="103"/>
      <c r="E28" s="189">
        <v>1627.834289276808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71"/>
      <c r="C29" s="100"/>
      <c r="D29" s="103"/>
      <c r="E29" s="189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08" t="s">
        <v>114</v>
      </c>
      <c r="C30" s="100">
        <v>158983.55447595217</v>
      </c>
      <c r="D30" s="103"/>
      <c r="E30" s="189">
        <v>150749.2833889352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71" t="s">
        <v>42</v>
      </c>
      <c r="C31" s="100">
        <v>129799.09599707957</v>
      </c>
      <c r="D31" s="103"/>
      <c r="E31" s="189">
        <v>116976.94184087789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71" t="s">
        <v>43</v>
      </c>
      <c r="C32" s="100">
        <v>7402.3937833986456</v>
      </c>
      <c r="D32" s="103"/>
      <c r="E32" s="189">
        <v>6849.2362147087642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71" t="s">
        <v>44</v>
      </c>
      <c r="C33" s="100">
        <v>17065.566091954021</v>
      </c>
      <c r="D33" s="103"/>
      <c r="E33" s="189">
        <v>16675.665900383141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71" t="s">
        <v>45</v>
      </c>
      <c r="C34" s="100">
        <v>2704.3539900249375</v>
      </c>
      <c r="D34" s="103"/>
      <c r="E34" s="189">
        <v>2493.6031172069825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71"/>
      <c r="C35" s="100"/>
      <c r="D35" s="103"/>
      <c r="E35" s="189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71" t="s">
        <v>46</v>
      </c>
      <c r="C36" s="100">
        <v>4371.5706896551728</v>
      </c>
      <c r="D36" s="103"/>
      <c r="E36" s="189">
        <v>4296.7551724137929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71" t="s">
        <v>47</v>
      </c>
      <c r="C37" s="100">
        <v>21480.079611041405</v>
      </c>
      <c r="D37" s="103"/>
      <c r="E37" s="189">
        <v>19324.946800501883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71" t="s">
        <v>48</v>
      </c>
      <c r="C38" s="100">
        <v>14049.977446808511</v>
      </c>
      <c r="D38" s="103"/>
      <c r="E38" s="189">
        <v>12824.275531914893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 ht="18.75" customHeight="1">
      <c r="A39" s="72" t="s">
        <v>49</v>
      </c>
      <c r="B39" s="15"/>
      <c r="C39" s="85">
        <v>6648.8595526852378</v>
      </c>
      <c r="D39" s="104"/>
      <c r="E39" s="190">
        <v>6337.2246861478789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3" t="s">
        <v>127</v>
      </c>
      <c r="C40" s="27"/>
      <c r="D40" s="27"/>
      <c r="E40" s="16"/>
      <c r="F40" s="16"/>
      <c r="G40" s="14"/>
      <c r="H40" s="14"/>
      <c r="I40" s="14"/>
    </row>
    <row r="41" spans="1:16">
      <c r="E41" s="16"/>
      <c r="F41" s="16"/>
      <c r="G41" s="14"/>
      <c r="H41" s="14"/>
      <c r="I41" s="14"/>
    </row>
    <row r="42" spans="1:16">
      <c r="E42" s="16"/>
      <c r="F42" s="16"/>
      <c r="G42" s="14"/>
      <c r="H42" s="14"/>
      <c r="I42" s="14"/>
    </row>
    <row r="43" spans="1:16">
      <c r="E43" s="16"/>
      <c r="F43" s="16"/>
      <c r="G43" s="14"/>
      <c r="H43" s="14"/>
      <c r="I43" s="14"/>
    </row>
    <row r="44" spans="1:16">
      <c r="G44" s="14"/>
      <c r="H44" s="14"/>
      <c r="I44" s="14"/>
    </row>
    <row r="45" spans="1:16">
      <c r="G45" s="14"/>
      <c r="H45" s="14"/>
      <c r="I45" s="14"/>
    </row>
    <row r="46" spans="1:16">
      <c r="G46" s="14"/>
      <c r="H46" s="14"/>
      <c r="I46" s="14"/>
    </row>
    <row r="47" spans="1:16">
      <c r="G47" s="14"/>
      <c r="H47" s="14"/>
      <c r="I47" s="14"/>
    </row>
    <row r="48" spans="1:16">
      <c r="G48" s="14"/>
      <c r="H48" s="14"/>
      <c r="I48" s="14"/>
    </row>
    <row r="49" spans="7:9">
      <c r="G49" s="14"/>
      <c r="H49" s="14"/>
      <c r="I49" s="14"/>
    </row>
    <row r="50" spans="7:9">
      <c r="G50" s="14"/>
      <c r="H50" s="14"/>
      <c r="I50" s="14"/>
    </row>
    <row r="51" spans="7:9">
      <c r="G51" s="14"/>
      <c r="H51" s="14"/>
      <c r="I51" s="14"/>
    </row>
    <row r="52" spans="7:9">
      <c r="G52" s="14"/>
      <c r="H52" s="14"/>
      <c r="I52" s="14"/>
    </row>
  </sheetData>
  <phoneticPr fontId="0" type="noConversion"/>
  <printOptions horizontalCentered="1"/>
  <pageMargins left="0.5" right="0.5" top="0.37" bottom="0.38" header="0.17" footer="0.25"/>
  <pageSetup scale="67" orientation="landscape" r:id="rId1"/>
  <headerFooter scaleWithDoc="0" alignWithMargins="0">
    <oddFooter>&amp;L&amp;"Arial,Italic"MSDE - LAB   06/2022&amp;C&amp;P&amp;R&amp;"Arial,Italic"Selected Financial Data, Part 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A1:O88"/>
  <sheetViews>
    <sheetView showGridLines="0" zoomScaleNormal="100" workbookViewId="0">
      <selection activeCell="F30" sqref="F30"/>
    </sheetView>
  </sheetViews>
  <sheetFormatPr defaultColWidth="9.140625" defaultRowHeight="12.75"/>
  <cols>
    <col min="1" max="1" width="14.140625" style="92" customWidth="1"/>
    <col min="2" max="2" width="15.42578125" style="92" customWidth="1"/>
    <col min="3" max="3" width="13.85546875" style="92" customWidth="1"/>
    <col min="4" max="4" width="13.7109375" style="92" customWidth="1"/>
    <col min="5" max="5" width="15.140625" style="92" customWidth="1"/>
    <col min="6" max="6" width="14.42578125" style="92" bestFit="1" customWidth="1"/>
    <col min="7" max="7" width="13.7109375" style="92" customWidth="1"/>
    <col min="8" max="8" width="14.7109375" style="92" bestFit="1" customWidth="1"/>
    <col min="9" max="9" width="12.42578125" style="92" customWidth="1"/>
    <col min="10" max="10" width="13.140625" style="92" customWidth="1"/>
    <col min="11" max="11" width="12.42578125" style="92" customWidth="1"/>
    <col min="12" max="12" width="12.5703125" style="92" customWidth="1"/>
    <col min="13" max="13" width="11.28515625" style="92" customWidth="1"/>
    <col min="14" max="14" width="14.85546875" style="92" customWidth="1"/>
    <col min="15" max="16" width="12.85546875" style="92" bestFit="1" customWidth="1"/>
    <col min="17" max="19" width="9.140625" style="92"/>
    <col min="20" max="20" width="15" style="92" bestFit="1" customWidth="1"/>
    <col min="21" max="16384" width="9.140625" style="92"/>
  </cols>
  <sheetData>
    <row r="1" spans="1:15" s="134" customFormat="1">
      <c r="A1" s="271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132"/>
    </row>
    <row r="2" spans="1:15" s="134" customFormat="1" ht="12.75" customHeight="1">
      <c r="I2" s="271"/>
      <c r="J2" s="271"/>
      <c r="K2" s="271"/>
      <c r="L2" s="271"/>
      <c r="M2" s="271"/>
      <c r="N2" s="271"/>
      <c r="O2" s="133"/>
    </row>
    <row r="3" spans="1:15" s="135" customFormat="1">
      <c r="A3" s="225"/>
      <c r="B3" s="271"/>
      <c r="C3" s="271"/>
      <c r="D3" s="271"/>
      <c r="E3" s="271"/>
      <c r="F3" s="271"/>
      <c r="G3" s="271" t="s">
        <v>197</v>
      </c>
      <c r="H3" s="271"/>
      <c r="I3" s="225"/>
      <c r="J3" s="271"/>
      <c r="K3" s="271"/>
      <c r="L3" s="271"/>
      <c r="M3" s="271"/>
      <c r="N3" s="271"/>
      <c r="O3" s="132"/>
    </row>
    <row r="4" spans="1:15">
      <c r="A4" s="273"/>
      <c r="B4" s="273"/>
      <c r="C4" s="273"/>
      <c r="D4" s="273"/>
      <c r="E4" s="273"/>
      <c r="F4" s="273"/>
      <c r="G4" s="273"/>
      <c r="H4" s="273"/>
    </row>
    <row r="5" spans="1:15" ht="13.5" thickBo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5" ht="15" customHeight="1" thickTop="1">
      <c r="E6" s="272"/>
      <c r="F6" s="272" t="s">
        <v>80</v>
      </c>
      <c r="G6" s="272"/>
    </row>
    <row r="7" spans="1:15">
      <c r="A7" s="3" t="s">
        <v>82</v>
      </c>
      <c r="C7" s="90"/>
      <c r="D7" s="129" t="s">
        <v>2</v>
      </c>
      <c r="E7" s="90"/>
      <c r="F7" s="130" t="s">
        <v>6</v>
      </c>
      <c r="G7" s="129" t="s">
        <v>8</v>
      </c>
      <c r="H7" s="90"/>
      <c r="I7" s="129" t="s">
        <v>12</v>
      </c>
      <c r="J7" s="90"/>
      <c r="K7" s="129" t="s">
        <v>12</v>
      </c>
      <c r="L7" s="90"/>
      <c r="M7" s="90" t="s">
        <v>21</v>
      </c>
      <c r="N7" s="129"/>
    </row>
    <row r="8" spans="1:15">
      <c r="A8" t="s">
        <v>11</v>
      </c>
      <c r="B8" s="91" t="s">
        <v>52</v>
      </c>
      <c r="C8" s="129" t="s">
        <v>0</v>
      </c>
      <c r="D8" s="129" t="s">
        <v>0</v>
      </c>
      <c r="E8" s="129" t="s">
        <v>5</v>
      </c>
      <c r="F8" s="129" t="s">
        <v>3</v>
      </c>
      <c r="G8" s="129" t="s">
        <v>3</v>
      </c>
      <c r="H8" s="129" t="s">
        <v>10</v>
      </c>
      <c r="I8" s="129" t="s">
        <v>14</v>
      </c>
      <c r="J8" s="129" t="s">
        <v>16</v>
      </c>
      <c r="K8" s="129" t="s">
        <v>17</v>
      </c>
      <c r="L8" s="129" t="s">
        <v>81</v>
      </c>
      <c r="M8" s="90" t="s">
        <v>22</v>
      </c>
      <c r="N8" s="90" t="s">
        <v>23</v>
      </c>
    </row>
    <row r="9" spans="1:15">
      <c r="A9" s="8" t="s">
        <v>83</v>
      </c>
      <c r="B9" s="94" t="s">
        <v>84</v>
      </c>
      <c r="C9" s="128" t="s">
        <v>1</v>
      </c>
      <c r="D9" s="128" t="s">
        <v>1</v>
      </c>
      <c r="E9" s="128" t="s">
        <v>4</v>
      </c>
      <c r="F9" s="128" t="s">
        <v>7</v>
      </c>
      <c r="G9" s="128" t="s">
        <v>9</v>
      </c>
      <c r="H9" s="128" t="s">
        <v>11</v>
      </c>
      <c r="I9" s="128" t="s">
        <v>15</v>
      </c>
      <c r="J9" s="128" t="s">
        <v>15</v>
      </c>
      <c r="K9" s="128" t="s">
        <v>18</v>
      </c>
      <c r="L9" s="128" t="s">
        <v>20</v>
      </c>
      <c r="M9" s="112" t="s">
        <v>20</v>
      </c>
      <c r="N9" s="112" t="s">
        <v>24</v>
      </c>
    </row>
    <row r="10" spans="1:15" s="96" customFormat="1">
      <c r="A10" s="95" t="s">
        <v>51</v>
      </c>
      <c r="B10" s="224">
        <f>SUM(C10:N10)</f>
        <v>897507081</v>
      </c>
      <c r="C10" s="185">
        <f t="shared" ref="C10:K10" si="0">SUM(C12:C39)</f>
        <v>23050843</v>
      </c>
      <c r="D10" s="185">
        <f t="shared" si="0"/>
        <v>19811745</v>
      </c>
      <c r="E10" s="185">
        <f t="shared" si="0"/>
        <v>223831453</v>
      </c>
      <c r="F10" s="185">
        <f t="shared" si="0"/>
        <v>222289235</v>
      </c>
      <c r="G10" s="185">
        <f t="shared" si="0"/>
        <v>85246355</v>
      </c>
      <c r="H10" s="185">
        <f t="shared" si="0"/>
        <v>155801599</v>
      </c>
      <c r="I10" s="185">
        <f t="shared" si="0"/>
        <v>7280299</v>
      </c>
      <c r="J10" s="185">
        <f t="shared" si="0"/>
        <v>4760441</v>
      </c>
      <c r="K10" s="185">
        <f t="shared" si="0"/>
        <v>3032122</v>
      </c>
      <c r="L10" s="185">
        <f>SUM(L12:L39)</f>
        <v>16671890</v>
      </c>
      <c r="M10" s="185">
        <f>SUM(M12:M39)</f>
        <v>1815692</v>
      </c>
      <c r="N10" s="185">
        <f>SUM(N12:N39)</f>
        <v>133915407</v>
      </c>
    </row>
    <row r="11" spans="1:15">
      <c r="A11" s="3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</row>
    <row r="12" spans="1:15">
      <c r="A12" s="3" t="s">
        <v>28</v>
      </c>
      <c r="B12" s="159">
        <f>SUM(C12:N12)</f>
        <v>12803177</v>
      </c>
      <c r="C12" s="161">
        <v>72040</v>
      </c>
      <c r="D12" s="161">
        <v>194125</v>
      </c>
      <c r="E12" s="162">
        <v>2998911</v>
      </c>
      <c r="F12" s="161">
        <v>4229317</v>
      </c>
      <c r="G12" s="163">
        <v>1435995</v>
      </c>
      <c r="H12" s="163">
        <v>1795332</v>
      </c>
      <c r="I12" s="161">
        <v>648</v>
      </c>
      <c r="J12" s="162">
        <v>60526</v>
      </c>
      <c r="K12" s="161">
        <v>6022</v>
      </c>
      <c r="L12" s="161">
        <v>186985</v>
      </c>
      <c r="M12" s="160">
        <v>0</v>
      </c>
      <c r="N12" s="161">
        <v>1823276</v>
      </c>
    </row>
    <row r="13" spans="1:15">
      <c r="A13" s="3" t="s">
        <v>29</v>
      </c>
      <c r="B13" s="159">
        <f>SUM(C13:N13)</f>
        <v>64350755</v>
      </c>
      <c r="C13" s="161">
        <v>1228510</v>
      </c>
      <c r="D13" s="161">
        <v>1013645</v>
      </c>
      <c r="E13" s="162">
        <v>12556773</v>
      </c>
      <c r="F13" s="161">
        <v>24788994</v>
      </c>
      <c r="G13" s="163">
        <v>2275155</v>
      </c>
      <c r="H13" s="163">
        <v>11370533</v>
      </c>
      <c r="I13" s="161">
        <v>275611</v>
      </c>
      <c r="J13" s="162">
        <v>0</v>
      </c>
      <c r="K13" s="161">
        <v>37001</v>
      </c>
      <c r="L13" s="161">
        <v>1482974</v>
      </c>
      <c r="M13" s="160">
        <v>0</v>
      </c>
      <c r="N13" s="161">
        <v>9321559</v>
      </c>
    </row>
    <row r="14" spans="1:15">
      <c r="A14" s="3" t="s">
        <v>50</v>
      </c>
      <c r="B14" s="159">
        <f>SUM(C14:N14)</f>
        <v>182168819</v>
      </c>
      <c r="C14" s="161">
        <v>7639063</v>
      </c>
      <c r="D14" s="161">
        <v>6308798</v>
      </c>
      <c r="E14" s="162">
        <v>52998346</v>
      </c>
      <c r="F14" s="161">
        <v>36549159</v>
      </c>
      <c r="G14" s="163">
        <v>29591702</v>
      </c>
      <c r="H14" s="163">
        <v>15011858</v>
      </c>
      <c r="I14" s="161">
        <v>1571053</v>
      </c>
      <c r="J14" s="162">
        <v>1864805</v>
      </c>
      <c r="K14" s="161">
        <v>3595</v>
      </c>
      <c r="L14" s="161">
        <v>188940</v>
      </c>
      <c r="M14" s="160">
        <v>54504</v>
      </c>
      <c r="N14" s="161">
        <v>30386996</v>
      </c>
    </row>
    <row r="15" spans="1:15">
      <c r="A15" s="3" t="s">
        <v>30</v>
      </c>
      <c r="B15" s="159">
        <f>SUM(C15:N15)</f>
        <v>102380595</v>
      </c>
      <c r="C15" s="161">
        <v>5183058</v>
      </c>
      <c r="D15" s="161">
        <v>230208</v>
      </c>
      <c r="E15" s="162">
        <v>26943016</v>
      </c>
      <c r="F15" s="161">
        <v>26237403</v>
      </c>
      <c r="G15" s="163">
        <v>3540612</v>
      </c>
      <c r="H15" s="163">
        <v>21797261</v>
      </c>
      <c r="I15" s="161">
        <v>316292</v>
      </c>
      <c r="J15" s="162">
        <v>497436</v>
      </c>
      <c r="K15" s="161">
        <v>529261</v>
      </c>
      <c r="L15" s="161">
        <v>68238</v>
      </c>
      <c r="M15" s="160">
        <v>727014</v>
      </c>
      <c r="N15" s="161">
        <v>16310796</v>
      </c>
    </row>
    <row r="16" spans="1:15">
      <c r="A16" s="3" t="s">
        <v>31</v>
      </c>
      <c r="B16" s="159">
        <f>SUM(C16:N16)</f>
        <v>9897843</v>
      </c>
      <c r="C16" s="161">
        <v>127389</v>
      </c>
      <c r="D16" s="161">
        <v>169438</v>
      </c>
      <c r="E16" s="162">
        <v>2504867</v>
      </c>
      <c r="F16" s="161">
        <v>2873716</v>
      </c>
      <c r="G16" s="163">
        <v>304944</v>
      </c>
      <c r="H16" s="163">
        <v>2815060</v>
      </c>
      <c r="I16" s="161">
        <v>0</v>
      </c>
      <c r="J16" s="162">
        <v>0</v>
      </c>
      <c r="K16" s="161">
        <v>191940</v>
      </c>
      <c r="L16" s="161">
        <v>0</v>
      </c>
      <c r="M16" s="160">
        <v>0</v>
      </c>
      <c r="N16" s="161">
        <v>910489</v>
      </c>
    </row>
    <row r="17" spans="1:14">
      <c r="A17" s="3"/>
      <c r="B17" s="159"/>
      <c r="C17" s="161"/>
      <c r="D17" s="161"/>
      <c r="E17" s="162"/>
      <c r="F17" s="161"/>
      <c r="G17" s="163"/>
      <c r="H17" s="163"/>
      <c r="I17" s="161"/>
      <c r="J17" s="162"/>
      <c r="K17" s="161"/>
      <c r="L17" s="161"/>
      <c r="M17" s="160"/>
      <c r="N17" s="161"/>
    </row>
    <row r="18" spans="1:14">
      <c r="A18" s="3" t="s">
        <v>32</v>
      </c>
      <c r="B18" s="159">
        <f>SUM(C18:N18)</f>
        <v>7320509</v>
      </c>
      <c r="C18" s="161">
        <v>80063</v>
      </c>
      <c r="D18" s="161">
        <v>95431</v>
      </c>
      <c r="E18" s="162">
        <v>1050210</v>
      </c>
      <c r="F18" s="161">
        <v>885479</v>
      </c>
      <c r="G18" s="163">
        <v>1386883</v>
      </c>
      <c r="H18" s="163">
        <v>1423907</v>
      </c>
      <c r="I18" s="161">
        <v>83445</v>
      </c>
      <c r="J18" s="162">
        <v>65627</v>
      </c>
      <c r="K18" s="161">
        <v>499950</v>
      </c>
      <c r="L18" s="161">
        <v>999628</v>
      </c>
      <c r="M18" s="160">
        <v>7808</v>
      </c>
      <c r="N18" s="161">
        <v>742078</v>
      </c>
    </row>
    <row r="19" spans="1:14">
      <c r="A19" s="3" t="s">
        <v>33</v>
      </c>
      <c r="B19" s="159">
        <f>SUM(C19:N19)</f>
        <v>20936975</v>
      </c>
      <c r="C19" s="161">
        <v>256315</v>
      </c>
      <c r="D19" s="161">
        <v>143544</v>
      </c>
      <c r="E19" s="162">
        <v>2606283</v>
      </c>
      <c r="F19" s="161">
        <v>7422229</v>
      </c>
      <c r="G19" s="163">
        <v>578969</v>
      </c>
      <c r="H19" s="163">
        <v>5095754</v>
      </c>
      <c r="I19" s="161">
        <v>0</v>
      </c>
      <c r="J19" s="162">
        <v>298342</v>
      </c>
      <c r="K19" s="161">
        <v>9758</v>
      </c>
      <c r="L19" s="161">
        <v>1560929</v>
      </c>
      <c r="M19" s="160">
        <v>0</v>
      </c>
      <c r="N19" s="161">
        <v>2964852</v>
      </c>
    </row>
    <row r="20" spans="1:14">
      <c r="A20" s="3" t="s">
        <v>34</v>
      </c>
      <c r="B20" s="159">
        <f>SUM(C20:N20)</f>
        <v>17184634</v>
      </c>
      <c r="C20" s="161">
        <v>750586</v>
      </c>
      <c r="D20" s="161">
        <v>195093</v>
      </c>
      <c r="E20" s="162">
        <v>3442243</v>
      </c>
      <c r="F20" s="161">
        <v>2726039</v>
      </c>
      <c r="G20" s="163">
        <v>2846025</v>
      </c>
      <c r="H20" s="163">
        <v>3634611</v>
      </c>
      <c r="I20" s="161">
        <v>379744</v>
      </c>
      <c r="J20" s="162">
        <v>24450</v>
      </c>
      <c r="K20" s="161">
        <v>378735</v>
      </c>
      <c r="L20" s="161">
        <v>936425</v>
      </c>
      <c r="M20" s="160">
        <v>13006</v>
      </c>
      <c r="N20" s="161">
        <v>1857677</v>
      </c>
    </row>
    <row r="21" spans="1:14">
      <c r="A21" s="3" t="s">
        <v>35</v>
      </c>
      <c r="B21" s="159">
        <f>SUM(C21:N21)</f>
        <v>15674533</v>
      </c>
      <c r="C21" s="161">
        <v>210376</v>
      </c>
      <c r="D21" s="161">
        <v>570878</v>
      </c>
      <c r="E21" s="162">
        <v>2215989</v>
      </c>
      <c r="F21" s="161">
        <v>6889507</v>
      </c>
      <c r="G21" s="163">
        <v>679234</v>
      </c>
      <c r="H21" s="163">
        <v>2989216</v>
      </c>
      <c r="I21" s="161">
        <v>0</v>
      </c>
      <c r="J21" s="162">
        <v>0</v>
      </c>
      <c r="K21" s="161">
        <v>25553</v>
      </c>
      <c r="L21" s="161">
        <v>137406</v>
      </c>
      <c r="M21" s="160">
        <v>0</v>
      </c>
      <c r="N21" s="161">
        <v>1956374</v>
      </c>
    </row>
    <row r="22" spans="1:14">
      <c r="A22" s="3" t="s">
        <v>36</v>
      </c>
      <c r="B22" s="159">
        <f>SUM(C22:N22)</f>
        <v>9324336</v>
      </c>
      <c r="C22" s="161">
        <v>0</v>
      </c>
      <c r="D22" s="161">
        <v>138180</v>
      </c>
      <c r="E22" s="162">
        <v>2004265</v>
      </c>
      <c r="F22" s="161">
        <v>3096277</v>
      </c>
      <c r="G22" s="163">
        <v>1225451</v>
      </c>
      <c r="H22" s="163">
        <v>1303415</v>
      </c>
      <c r="I22" s="161">
        <v>57214</v>
      </c>
      <c r="J22" s="162">
        <v>0</v>
      </c>
      <c r="K22" s="161">
        <v>29644</v>
      </c>
      <c r="L22" s="161">
        <v>468533</v>
      </c>
      <c r="M22" s="160">
        <v>0</v>
      </c>
      <c r="N22" s="161">
        <v>1001357</v>
      </c>
    </row>
    <row r="23" spans="1:14">
      <c r="A23" s="3"/>
      <c r="B23" s="159"/>
      <c r="C23" s="161"/>
      <c r="D23" s="161"/>
      <c r="E23" s="162"/>
      <c r="F23" s="161"/>
      <c r="G23" s="163"/>
      <c r="H23" s="163"/>
      <c r="I23" s="161"/>
      <c r="J23" s="162"/>
      <c r="K23" s="161"/>
      <c r="L23" s="161"/>
      <c r="M23" s="160"/>
      <c r="N23" s="161"/>
    </row>
    <row r="24" spans="1:14">
      <c r="A24" s="3" t="s">
        <v>37</v>
      </c>
      <c r="B24" s="159">
        <f>SUM(C24:N24)</f>
        <v>32181596</v>
      </c>
      <c r="C24" s="161">
        <v>362726</v>
      </c>
      <c r="D24" s="161">
        <v>1262523</v>
      </c>
      <c r="E24" s="162">
        <v>7045866</v>
      </c>
      <c r="F24" s="161">
        <v>6853668</v>
      </c>
      <c r="G24" s="163">
        <v>652117</v>
      </c>
      <c r="H24" s="163">
        <v>7137238</v>
      </c>
      <c r="I24" s="161">
        <v>353235</v>
      </c>
      <c r="J24" s="162">
        <v>55274</v>
      </c>
      <c r="K24" s="161">
        <v>290974</v>
      </c>
      <c r="L24" s="161">
        <v>3366486</v>
      </c>
      <c r="M24" s="160">
        <v>848413</v>
      </c>
      <c r="N24" s="161">
        <v>3953076</v>
      </c>
    </row>
    <row r="25" spans="1:14">
      <c r="A25" s="3" t="s">
        <v>38</v>
      </c>
      <c r="B25" s="159">
        <f>SUM(C25:N25)</f>
        <v>5248934</v>
      </c>
      <c r="C25" s="161">
        <v>110133</v>
      </c>
      <c r="D25" s="161">
        <v>129852</v>
      </c>
      <c r="E25" s="162">
        <v>1417036</v>
      </c>
      <c r="F25" s="161">
        <v>970867</v>
      </c>
      <c r="G25" s="163">
        <v>350265</v>
      </c>
      <c r="H25" s="163">
        <v>1169094</v>
      </c>
      <c r="I25" s="161">
        <v>3554</v>
      </c>
      <c r="J25" s="162">
        <v>166400</v>
      </c>
      <c r="K25" s="161">
        <v>17426</v>
      </c>
      <c r="L25" s="161">
        <v>190293</v>
      </c>
      <c r="M25" s="160">
        <v>0</v>
      </c>
      <c r="N25" s="161">
        <v>724014</v>
      </c>
    </row>
    <row r="26" spans="1:14">
      <c r="A26" s="3" t="s">
        <v>39</v>
      </c>
      <c r="B26" s="159">
        <f>SUM(C26:N26)</f>
        <v>27346677</v>
      </c>
      <c r="C26" s="161">
        <v>489417</v>
      </c>
      <c r="D26" s="161">
        <v>501024</v>
      </c>
      <c r="E26" s="162">
        <v>6666267</v>
      </c>
      <c r="F26" s="161">
        <v>4229213</v>
      </c>
      <c r="G26" s="163">
        <v>845649</v>
      </c>
      <c r="H26" s="163">
        <v>8556917</v>
      </c>
      <c r="I26" s="161">
        <v>585934</v>
      </c>
      <c r="J26" s="162">
        <v>15975</v>
      </c>
      <c r="K26" s="161">
        <v>62963</v>
      </c>
      <c r="L26" s="161">
        <v>0</v>
      </c>
      <c r="M26" s="160">
        <v>0</v>
      </c>
      <c r="N26" s="161">
        <v>5393318</v>
      </c>
    </row>
    <row r="27" spans="1:14">
      <c r="A27" s="3" t="s">
        <v>40</v>
      </c>
      <c r="B27" s="159">
        <f>SUM(C27:N27)</f>
        <v>25977201</v>
      </c>
      <c r="C27" s="161">
        <v>280513</v>
      </c>
      <c r="D27" s="161">
        <v>371665</v>
      </c>
      <c r="E27" s="162">
        <v>4872353</v>
      </c>
      <c r="F27" s="161">
        <v>8308728</v>
      </c>
      <c r="G27" s="163">
        <v>1716768</v>
      </c>
      <c r="H27" s="163">
        <v>7587693</v>
      </c>
      <c r="I27" s="161">
        <v>14396</v>
      </c>
      <c r="J27" s="162">
        <v>0</v>
      </c>
      <c r="K27" s="161">
        <v>0</v>
      </c>
      <c r="L27" s="161">
        <v>0</v>
      </c>
      <c r="M27" s="160">
        <v>0</v>
      </c>
      <c r="N27" s="161">
        <v>2825085</v>
      </c>
    </row>
    <row r="28" spans="1:14">
      <c r="A28" s="3" t="s">
        <v>41</v>
      </c>
      <c r="B28" s="159">
        <f>SUM(C28:N28)</f>
        <v>2769846</v>
      </c>
      <c r="C28" s="161">
        <v>24954</v>
      </c>
      <c r="D28" s="161">
        <v>63531</v>
      </c>
      <c r="E28" s="162">
        <v>410865</v>
      </c>
      <c r="F28" s="161">
        <v>794573</v>
      </c>
      <c r="G28" s="163">
        <v>536724</v>
      </c>
      <c r="H28" s="163">
        <v>595407</v>
      </c>
      <c r="I28" s="161">
        <v>0</v>
      </c>
      <c r="J28" s="162">
        <v>8784</v>
      </c>
      <c r="K28" s="161">
        <v>4909</v>
      </c>
      <c r="L28" s="161">
        <v>47920</v>
      </c>
      <c r="M28" s="160">
        <v>0</v>
      </c>
      <c r="N28" s="161">
        <v>282179</v>
      </c>
    </row>
    <row r="29" spans="1:14">
      <c r="A29" s="3"/>
      <c r="B29" s="159"/>
      <c r="C29" s="161"/>
      <c r="D29" s="161"/>
      <c r="E29" s="162"/>
      <c r="F29" s="161"/>
      <c r="G29" s="163"/>
      <c r="H29" s="163"/>
      <c r="I29" s="161"/>
      <c r="J29" s="162"/>
      <c r="K29" s="161"/>
      <c r="L29" s="161"/>
      <c r="M29" s="160"/>
      <c r="N29" s="161"/>
    </row>
    <row r="30" spans="1:14">
      <c r="A30" s="97" t="s">
        <v>114</v>
      </c>
      <c r="B30" s="159">
        <f>SUM(C30:N30)</f>
        <v>133771149</v>
      </c>
      <c r="C30" s="161">
        <v>207577</v>
      </c>
      <c r="D30" s="161">
        <v>2106818</v>
      </c>
      <c r="E30" s="162">
        <v>39701037</v>
      </c>
      <c r="F30" s="161">
        <v>34364473</v>
      </c>
      <c r="G30" s="163">
        <v>11417396</v>
      </c>
      <c r="H30" s="163">
        <v>23411606</v>
      </c>
      <c r="I30" s="161">
        <v>1479849</v>
      </c>
      <c r="J30" s="162">
        <v>226</v>
      </c>
      <c r="K30" s="161">
        <v>26375</v>
      </c>
      <c r="L30" s="161">
        <v>0</v>
      </c>
      <c r="M30" s="160">
        <v>0</v>
      </c>
      <c r="N30" s="161">
        <v>21055792</v>
      </c>
    </row>
    <row r="31" spans="1:14">
      <c r="A31" s="3" t="s">
        <v>42</v>
      </c>
      <c r="B31" s="159">
        <f>SUM(C31:N31)</f>
        <v>124990697</v>
      </c>
      <c r="C31" s="161">
        <v>4155043</v>
      </c>
      <c r="D31" s="161">
        <v>3237239</v>
      </c>
      <c r="E31" s="162">
        <v>29047953</v>
      </c>
      <c r="F31" s="161">
        <v>22733426</v>
      </c>
      <c r="G31" s="163">
        <v>20329580</v>
      </c>
      <c r="H31" s="163">
        <v>23944519</v>
      </c>
      <c r="I31" s="161">
        <v>1485743</v>
      </c>
      <c r="J31" s="162">
        <v>1419589</v>
      </c>
      <c r="K31" s="161">
        <v>97779</v>
      </c>
      <c r="L31" s="161">
        <v>1755948</v>
      </c>
      <c r="M31" s="160">
        <v>0</v>
      </c>
      <c r="N31" s="161">
        <v>16783878</v>
      </c>
    </row>
    <row r="32" spans="1:14">
      <c r="A32" s="3" t="s">
        <v>43</v>
      </c>
      <c r="B32" s="159">
        <f>SUM(C32:N32)</f>
        <v>5328766</v>
      </c>
      <c r="C32" s="161">
        <v>87312</v>
      </c>
      <c r="D32" s="161">
        <v>212823</v>
      </c>
      <c r="E32" s="162">
        <v>776823</v>
      </c>
      <c r="F32" s="161">
        <v>1497856</v>
      </c>
      <c r="G32" s="163">
        <v>511866</v>
      </c>
      <c r="H32" s="163">
        <v>1203935</v>
      </c>
      <c r="I32" s="161">
        <v>0</v>
      </c>
      <c r="J32" s="162">
        <v>23565</v>
      </c>
      <c r="K32" s="161">
        <v>41139</v>
      </c>
      <c r="L32" s="161">
        <v>340468</v>
      </c>
      <c r="M32" s="160">
        <v>57353</v>
      </c>
      <c r="N32" s="161">
        <v>575626</v>
      </c>
    </row>
    <row r="33" spans="1:14">
      <c r="A33" s="3" t="s">
        <v>44</v>
      </c>
      <c r="B33" s="159">
        <f>SUM(C33:N33)</f>
        <v>17508914</v>
      </c>
      <c r="C33" s="161">
        <v>278783</v>
      </c>
      <c r="D33" s="161">
        <v>538674</v>
      </c>
      <c r="E33" s="162">
        <v>4363803</v>
      </c>
      <c r="F33" s="161">
        <v>4195393</v>
      </c>
      <c r="G33" s="163">
        <v>207667</v>
      </c>
      <c r="H33" s="163">
        <v>4184703</v>
      </c>
      <c r="I33" s="161">
        <v>36065</v>
      </c>
      <c r="J33" s="162">
        <v>69639</v>
      </c>
      <c r="K33" s="161">
        <v>285001</v>
      </c>
      <c r="L33" s="161">
        <v>534857</v>
      </c>
      <c r="M33" s="160">
        <v>9231</v>
      </c>
      <c r="N33" s="161">
        <v>2805098</v>
      </c>
    </row>
    <row r="34" spans="1:14">
      <c r="A34" s="3" t="s">
        <v>45</v>
      </c>
      <c r="B34" s="159">
        <f>SUM(C34:N34)</f>
        <v>7737848</v>
      </c>
      <c r="C34" s="161">
        <v>17501</v>
      </c>
      <c r="D34" s="161">
        <v>191097</v>
      </c>
      <c r="E34" s="162">
        <v>2107132</v>
      </c>
      <c r="F34" s="161">
        <v>2757822</v>
      </c>
      <c r="G34" s="163">
        <v>210308</v>
      </c>
      <c r="H34" s="163">
        <v>1040653</v>
      </c>
      <c r="I34" s="161">
        <v>13552</v>
      </c>
      <c r="J34" s="162">
        <v>8362</v>
      </c>
      <c r="K34" s="161">
        <v>199376</v>
      </c>
      <c r="L34" s="161">
        <v>33780</v>
      </c>
      <c r="M34" s="160">
        <v>0</v>
      </c>
      <c r="N34" s="161">
        <v>1158265</v>
      </c>
    </row>
    <row r="35" spans="1:14">
      <c r="A35" s="3"/>
      <c r="B35" s="159"/>
      <c r="C35" s="161"/>
      <c r="D35" s="161"/>
      <c r="E35" s="162"/>
      <c r="F35" s="161"/>
      <c r="G35" s="163"/>
      <c r="H35" s="163"/>
      <c r="I35" s="161"/>
      <c r="J35" s="162"/>
      <c r="K35" s="161"/>
      <c r="L35" s="161"/>
      <c r="M35" s="160"/>
      <c r="N35" s="161"/>
    </row>
    <row r="36" spans="1:14">
      <c r="A36" s="3" t="s">
        <v>46</v>
      </c>
      <c r="B36" s="159">
        <f>SUM(C36:N36)</f>
        <v>4143619</v>
      </c>
      <c r="C36" s="161">
        <v>68577</v>
      </c>
      <c r="D36" s="161">
        <v>117804</v>
      </c>
      <c r="E36" s="162">
        <v>1114157</v>
      </c>
      <c r="F36" s="161">
        <v>405033</v>
      </c>
      <c r="G36" s="163">
        <v>214649</v>
      </c>
      <c r="H36" s="163">
        <v>1032988</v>
      </c>
      <c r="I36" s="161">
        <v>143339</v>
      </c>
      <c r="J36" s="162">
        <v>4090</v>
      </c>
      <c r="K36" s="161">
        <v>27240</v>
      </c>
      <c r="L36" s="161">
        <v>71710</v>
      </c>
      <c r="M36" s="160">
        <v>0</v>
      </c>
      <c r="N36" s="161">
        <v>944032</v>
      </c>
    </row>
    <row r="37" spans="1:14">
      <c r="A37" s="3" t="s">
        <v>47</v>
      </c>
      <c r="B37" s="159">
        <f>SUM(C37:N37)</f>
        <v>38293929</v>
      </c>
      <c r="C37" s="161">
        <v>962083</v>
      </c>
      <c r="D37" s="161">
        <v>1767791</v>
      </c>
      <c r="E37" s="162">
        <v>10146035</v>
      </c>
      <c r="F37" s="161">
        <v>10962283</v>
      </c>
      <c r="G37" s="163">
        <v>634108</v>
      </c>
      <c r="H37" s="163">
        <v>4305242</v>
      </c>
      <c r="I37" s="161">
        <v>105553</v>
      </c>
      <c r="J37" s="162">
        <v>163601</v>
      </c>
      <c r="K37" s="161">
        <v>122909</v>
      </c>
      <c r="L37" s="161">
        <v>2725041</v>
      </c>
      <c r="M37" s="160">
        <v>10116</v>
      </c>
      <c r="N37" s="161">
        <v>6389167</v>
      </c>
    </row>
    <row r="38" spans="1:14">
      <c r="A38" s="3" t="s">
        <v>48</v>
      </c>
      <c r="B38" s="159">
        <f>SUM(C38:N38)</f>
        <v>22778857</v>
      </c>
      <c r="C38" s="161">
        <v>431725</v>
      </c>
      <c r="D38" s="161">
        <v>116142</v>
      </c>
      <c r="E38" s="162">
        <v>4592444</v>
      </c>
      <c r="F38" s="161">
        <v>6388306</v>
      </c>
      <c r="G38" s="163">
        <v>3263603</v>
      </c>
      <c r="H38" s="163">
        <v>3041571</v>
      </c>
      <c r="I38" s="161">
        <v>375072</v>
      </c>
      <c r="J38" s="162">
        <v>2902</v>
      </c>
      <c r="K38" s="161">
        <v>5686</v>
      </c>
      <c r="L38" s="161">
        <v>1547939</v>
      </c>
      <c r="M38" s="160">
        <v>0</v>
      </c>
      <c r="N38" s="161">
        <v>3013467</v>
      </c>
    </row>
    <row r="39" spans="1:14" ht="18" customHeight="1">
      <c r="A39" s="8" t="s">
        <v>49</v>
      </c>
      <c r="B39" s="167">
        <f>SUM(C39:N39)</f>
        <v>7386872</v>
      </c>
      <c r="C39" s="164">
        <v>27099</v>
      </c>
      <c r="D39" s="164">
        <v>135422</v>
      </c>
      <c r="E39" s="166">
        <v>2248779</v>
      </c>
      <c r="F39" s="164">
        <v>2129474</v>
      </c>
      <c r="G39" s="165">
        <v>490685</v>
      </c>
      <c r="H39" s="165">
        <v>1353086</v>
      </c>
      <c r="I39" s="164">
        <v>0</v>
      </c>
      <c r="J39" s="166">
        <v>10848</v>
      </c>
      <c r="K39" s="164">
        <v>138886</v>
      </c>
      <c r="L39" s="164">
        <v>27390</v>
      </c>
      <c r="M39" s="183">
        <v>88247</v>
      </c>
      <c r="N39" s="164">
        <v>736956</v>
      </c>
    </row>
    <row r="40" spans="1:14">
      <c r="B40" s="168" t="s">
        <v>134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</row>
    <row r="41" spans="1:14">
      <c r="B41" s="168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</row>
    <row r="42" spans="1:14">
      <c r="B42" s="168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</row>
    <row r="43" spans="1:14"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</row>
    <row r="44" spans="1:14" s="181" customFormat="1"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</row>
    <row r="45" spans="1:14">
      <c r="A45" s="16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</row>
    <row r="46" spans="1:14"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</row>
    <row r="47" spans="1:14"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</row>
    <row r="48" spans="1:14"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</row>
    <row r="49" spans="2:14"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</row>
    <row r="50" spans="2:14"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</row>
    <row r="51" spans="2:14"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</row>
    <row r="52" spans="2:14"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</row>
    <row r="53" spans="2:14"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</row>
    <row r="54" spans="2:14"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</row>
    <row r="55" spans="2:14"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</row>
    <row r="56" spans="2:14" ht="13.5" customHeight="1"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</row>
    <row r="57" spans="2:14" ht="13.5" customHeight="1"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</row>
    <row r="58" spans="2:14"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</row>
    <row r="59" spans="2:14"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</row>
    <row r="60" spans="2:14"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</row>
    <row r="61" spans="2:14"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</row>
    <row r="62" spans="2:14"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</row>
    <row r="63" spans="2:14"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</row>
    <row r="64" spans="2:14"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</row>
    <row r="65" spans="2:14"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</row>
    <row r="66" spans="2:14"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</row>
    <row r="67" spans="2:14"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</row>
    <row r="68" spans="2:14"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</row>
    <row r="69" spans="2:14"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</row>
    <row r="70" spans="2:14"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</row>
    <row r="71" spans="2:14"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</row>
    <row r="72" spans="2:14"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</row>
    <row r="73" spans="2:14"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</row>
    <row r="74" spans="2:14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</row>
    <row r="75" spans="2:14"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</row>
    <row r="76" spans="2:14"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</row>
    <row r="77" spans="2:14"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</row>
    <row r="78" spans="2:14"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</row>
    <row r="79" spans="2:14"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</row>
    <row r="80" spans="2:14"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</row>
    <row r="81" spans="2:14"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</row>
    <row r="82" spans="2:14"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</row>
    <row r="84" spans="2:14"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</row>
    <row r="85" spans="2:14"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</row>
    <row r="86" spans="2:14"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</row>
    <row r="87" spans="2:14"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</row>
    <row r="88" spans="2:14"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</row>
  </sheetData>
  <phoneticPr fontId="0" type="noConversion"/>
  <printOptions horizontalCentered="1"/>
  <pageMargins left="0.5" right="0.5" top="0.37" bottom="0.38" header="0.17" footer="0.25"/>
  <pageSetup scale="67" fitToWidth="2" orientation="landscape" r:id="rId1"/>
  <headerFooter scaleWithDoc="0" alignWithMargins="0">
    <oddFooter>&amp;L&amp;"Arial,Italic"MSDE - LAB   06/2022&amp;C&amp;P&amp;R&amp;"Arial,Italic"Selected Financial Data, Part 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106"/>
  <sheetViews>
    <sheetView showGridLines="0" zoomScaleNormal="100" workbookViewId="0">
      <selection activeCell="F30" sqref="F30"/>
    </sheetView>
  </sheetViews>
  <sheetFormatPr defaultColWidth="9.140625" defaultRowHeight="12.75"/>
  <cols>
    <col min="1" max="1" width="14.42578125" style="16" customWidth="1"/>
    <col min="2" max="2" width="16" style="16" bestFit="1" customWidth="1"/>
    <col min="3" max="3" width="17.5703125" style="16" bestFit="1" customWidth="1"/>
    <col min="4" max="4" width="15.5703125" style="16" bestFit="1" customWidth="1"/>
    <col min="5" max="5" width="15" style="16" bestFit="1" customWidth="1"/>
    <col min="6" max="6" width="14.85546875" style="16" customWidth="1"/>
    <col min="7" max="7" width="16.140625" style="16" bestFit="1" customWidth="1"/>
    <col min="8" max="9" width="13.42578125" style="16" bestFit="1" customWidth="1"/>
    <col min="10" max="10" width="14.7109375" style="16" bestFit="1" customWidth="1"/>
    <col min="11" max="11" width="13.140625" style="16" bestFit="1" customWidth="1"/>
    <col min="12" max="12" width="1.42578125" style="16" customWidth="1"/>
    <col min="13" max="13" width="14.28515625" style="16" customWidth="1"/>
    <col min="14" max="14" width="14.140625" style="16" bestFit="1" customWidth="1"/>
    <col min="15" max="15" width="17.28515625" style="16" bestFit="1" customWidth="1"/>
    <col min="16" max="16" width="15" style="16" bestFit="1" customWidth="1"/>
    <col min="17" max="17" width="14.42578125" style="16" customWidth="1"/>
    <col min="18" max="18" width="19.7109375" style="16" bestFit="1" customWidth="1"/>
    <col min="19" max="19" width="16" style="16" customWidth="1"/>
    <col min="20" max="20" width="17.28515625" style="16" customWidth="1"/>
    <col min="21" max="21" width="14.140625" style="16" bestFit="1" customWidth="1"/>
    <col min="22" max="22" width="14.7109375" style="16" bestFit="1" customWidth="1"/>
    <col min="23" max="23" width="14.5703125" style="16" customWidth="1"/>
    <col min="24" max="24" width="13.28515625" style="16" customWidth="1"/>
    <col min="25" max="25" width="6.42578125" style="16" customWidth="1"/>
    <col min="26" max="26" width="21.7109375" style="16" hidden="1" customWidth="1"/>
    <col min="27" max="27" width="4.5703125" style="16" hidden="1" customWidth="1"/>
    <col min="28" max="28" width="15" style="16" hidden="1" customWidth="1"/>
    <col min="29" max="29" width="14" style="16" hidden="1" customWidth="1"/>
    <col min="30" max="30" width="13" style="16" hidden="1" customWidth="1"/>
    <col min="31" max="31" width="0" style="16" hidden="1" customWidth="1"/>
    <col min="32" max="34" width="12.28515625" style="16" hidden="1" customWidth="1"/>
    <col min="35" max="35" width="16" style="16" hidden="1" customWidth="1"/>
    <col min="36" max="45" width="0" style="16" hidden="1" customWidth="1"/>
    <col min="46" max="16384" width="9.140625" style="16"/>
  </cols>
  <sheetData>
    <row r="1" spans="1:35">
      <c r="A1" s="114"/>
      <c r="B1" s="115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</row>
    <row r="2" spans="1:35">
      <c r="A2" s="278"/>
      <c r="B2" s="278"/>
      <c r="C2" s="278"/>
      <c r="D2" s="278"/>
      <c r="E2" s="278"/>
      <c r="F2" s="278" t="s">
        <v>198</v>
      </c>
      <c r="G2" s="278"/>
      <c r="H2" s="278"/>
      <c r="I2" s="278"/>
      <c r="J2" s="278"/>
      <c r="K2" s="278"/>
      <c r="L2" s="97"/>
      <c r="M2" s="302"/>
      <c r="N2" s="302"/>
      <c r="O2" s="302"/>
      <c r="P2" s="302"/>
      <c r="Q2" s="302"/>
      <c r="R2" s="302"/>
      <c r="S2" s="302"/>
      <c r="T2" s="302"/>
      <c r="V2" s="302"/>
      <c r="W2" s="302"/>
    </row>
    <row r="3" spans="1:35" ht="13.5" thickBot="1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97"/>
      <c r="M3" s="116"/>
      <c r="N3" s="116"/>
      <c r="O3" s="116"/>
      <c r="P3" s="314" t="s">
        <v>199</v>
      </c>
      <c r="Q3" s="116"/>
      <c r="R3" s="116"/>
      <c r="S3" s="116"/>
      <c r="T3" s="116"/>
      <c r="U3" s="116"/>
      <c r="V3" s="116"/>
      <c r="W3" s="116"/>
    </row>
    <row r="4" spans="1:35" ht="13.5" customHeight="1" thickTop="1">
      <c r="A4" s="97"/>
      <c r="B4" s="97"/>
      <c r="C4" s="97"/>
      <c r="D4" s="97"/>
      <c r="E4" s="97"/>
      <c r="F4" s="97"/>
      <c r="G4" s="97"/>
      <c r="H4" s="97"/>
      <c r="I4" s="97"/>
      <c r="J4" s="226"/>
      <c r="K4" s="226"/>
      <c r="L4" s="226"/>
      <c r="M4" s="97"/>
      <c r="N4" s="226"/>
      <c r="O4" s="226"/>
      <c r="P4" s="226"/>
      <c r="Q4" s="226"/>
      <c r="R4" s="319"/>
      <c r="S4" s="303"/>
      <c r="T4" s="303"/>
      <c r="U4" s="297"/>
      <c r="V4" s="297"/>
      <c r="W4" s="297"/>
      <c r="X4" s="300" t="s">
        <v>166</v>
      </c>
      <c r="Y4" s="184"/>
    </row>
    <row r="5" spans="1:35" s="53" customFormat="1">
      <c r="A5" s="117"/>
      <c r="B5" s="227"/>
      <c r="C5" s="227"/>
      <c r="D5" s="275"/>
      <c r="E5" s="275"/>
      <c r="F5" s="275"/>
      <c r="G5" s="275"/>
      <c r="H5" s="275" t="s">
        <v>70</v>
      </c>
      <c r="I5" s="275"/>
      <c r="J5" s="275"/>
      <c r="K5" s="275"/>
      <c r="L5" s="226"/>
      <c r="M5" s="117"/>
      <c r="N5" s="275"/>
      <c r="O5" s="275"/>
      <c r="P5" s="275" t="s">
        <v>91</v>
      </c>
      <c r="Q5" s="275"/>
      <c r="R5" s="319"/>
      <c r="S5" s="259"/>
      <c r="T5" s="259"/>
      <c r="U5" s="298"/>
      <c r="V5" s="298"/>
      <c r="W5" s="298"/>
      <c r="X5" s="301" t="s">
        <v>167</v>
      </c>
      <c r="Y5" s="184"/>
    </row>
    <row r="6" spans="1:35" s="53" customFormat="1">
      <c r="A6" s="118" t="s">
        <v>82</v>
      </c>
      <c r="B6" s="226" t="s">
        <v>147</v>
      </c>
      <c r="C6" s="226" t="s">
        <v>54</v>
      </c>
      <c r="D6" s="227"/>
      <c r="E6" s="227"/>
      <c r="F6" s="227"/>
      <c r="G6" s="226"/>
      <c r="H6" s="226" t="s">
        <v>12</v>
      </c>
      <c r="I6" s="226"/>
      <c r="J6" s="226" t="s">
        <v>12</v>
      </c>
      <c r="K6" s="226"/>
      <c r="L6" s="226"/>
      <c r="M6" s="117" t="s">
        <v>82</v>
      </c>
      <c r="N6" s="226"/>
      <c r="O6" s="226"/>
      <c r="P6" s="226"/>
      <c r="Q6" s="226" t="s">
        <v>53</v>
      </c>
      <c r="R6" s="337"/>
      <c r="S6" s="259"/>
      <c r="T6" s="259" t="s">
        <v>170</v>
      </c>
      <c r="U6" s="298"/>
      <c r="V6" s="298"/>
      <c r="W6" s="298"/>
      <c r="X6" s="301" t="s">
        <v>168</v>
      </c>
      <c r="Y6" s="184"/>
      <c r="Z6" s="228" t="s">
        <v>148</v>
      </c>
      <c r="AA6" s="16"/>
      <c r="AB6" s="16"/>
      <c r="AC6" s="16"/>
      <c r="AD6" s="16"/>
    </row>
    <row r="7" spans="1:35" s="53" customFormat="1">
      <c r="A7" s="118" t="s">
        <v>11</v>
      </c>
      <c r="B7" s="226" t="s">
        <v>149</v>
      </c>
      <c r="C7" s="226" t="s">
        <v>92</v>
      </c>
      <c r="D7" s="226"/>
      <c r="E7" s="226" t="s">
        <v>2</v>
      </c>
      <c r="F7" s="226"/>
      <c r="G7" s="226" t="s">
        <v>10</v>
      </c>
      <c r="H7" s="226" t="s">
        <v>14</v>
      </c>
      <c r="I7" s="226" t="s">
        <v>16</v>
      </c>
      <c r="J7" s="226" t="s">
        <v>17</v>
      </c>
      <c r="K7" s="226" t="s">
        <v>81</v>
      </c>
      <c r="L7" s="226"/>
      <c r="M7" s="117" t="s">
        <v>11</v>
      </c>
      <c r="N7" s="226" t="s">
        <v>75</v>
      </c>
      <c r="O7" s="226" t="s">
        <v>23</v>
      </c>
      <c r="P7" s="226" t="s">
        <v>25</v>
      </c>
      <c r="Q7" s="226" t="s">
        <v>26</v>
      </c>
      <c r="R7" s="319" t="s">
        <v>200</v>
      </c>
      <c r="S7" s="259" t="s">
        <v>126</v>
      </c>
      <c r="T7" s="259" t="s">
        <v>171</v>
      </c>
      <c r="U7" s="299"/>
      <c r="V7" s="304" t="s">
        <v>93</v>
      </c>
      <c r="W7" s="299"/>
      <c r="X7" s="299" t="s">
        <v>169</v>
      </c>
      <c r="Y7" s="184"/>
      <c r="Z7" s="229" t="s">
        <v>150</v>
      </c>
      <c r="AA7" s="16"/>
      <c r="AB7" s="16" t="s">
        <v>151</v>
      </c>
      <c r="AC7" s="276" t="s">
        <v>152</v>
      </c>
      <c r="AD7" s="277"/>
    </row>
    <row r="8" spans="1:35" s="53" customFormat="1" ht="13.5" thickBot="1">
      <c r="A8" s="119" t="s">
        <v>83</v>
      </c>
      <c r="B8" s="120" t="s">
        <v>153</v>
      </c>
      <c r="C8" s="120" t="s">
        <v>57</v>
      </c>
      <c r="D8" s="120" t="s">
        <v>94</v>
      </c>
      <c r="E8" s="120" t="s">
        <v>94</v>
      </c>
      <c r="F8" s="121" t="s">
        <v>95</v>
      </c>
      <c r="G8" s="120" t="s">
        <v>11</v>
      </c>
      <c r="H8" s="120" t="s">
        <v>15</v>
      </c>
      <c r="I8" s="120" t="s">
        <v>15</v>
      </c>
      <c r="J8" s="120" t="s">
        <v>18</v>
      </c>
      <c r="K8" s="120" t="s">
        <v>20</v>
      </c>
      <c r="L8" s="226"/>
      <c r="M8" s="230" t="s">
        <v>83</v>
      </c>
      <c r="N8" s="120" t="s">
        <v>20</v>
      </c>
      <c r="O8" s="120" t="s">
        <v>24</v>
      </c>
      <c r="P8" s="120" t="s">
        <v>15</v>
      </c>
      <c r="Q8" s="120" t="s">
        <v>27</v>
      </c>
      <c r="R8" s="120" t="s">
        <v>201</v>
      </c>
      <c r="S8" s="120"/>
      <c r="T8" s="120" t="s">
        <v>57</v>
      </c>
      <c r="U8" s="120" t="s">
        <v>96</v>
      </c>
      <c r="V8" s="120" t="s">
        <v>97</v>
      </c>
      <c r="W8" s="120" t="s">
        <v>8</v>
      </c>
      <c r="X8" s="195"/>
      <c r="Y8" s="184"/>
      <c r="Z8" s="231" t="s">
        <v>154</v>
      </c>
      <c r="AA8" s="16"/>
      <c r="AB8" s="16"/>
      <c r="AC8" s="232" t="s">
        <v>52</v>
      </c>
      <c r="AD8" s="233" t="s">
        <v>155</v>
      </c>
    </row>
    <row r="9" spans="1:35" s="199" customFormat="1" ht="12">
      <c r="A9" s="197" t="s">
        <v>51</v>
      </c>
      <c r="B9" s="198">
        <f>SUM(B11:B38)</f>
        <v>16122131911</v>
      </c>
      <c r="C9" s="198">
        <f>SUM(C11:C38)</f>
        <v>14061630174</v>
      </c>
      <c r="D9" s="198">
        <f t="shared" ref="D9:K9" si="0">SUM(D11:D38)</f>
        <v>385171116</v>
      </c>
      <c r="E9" s="198">
        <f t="shared" si="0"/>
        <v>856795385</v>
      </c>
      <c r="F9" s="198">
        <f t="shared" si="0"/>
        <v>5965351172</v>
      </c>
      <c r="G9" s="198">
        <f t="shared" si="0"/>
        <v>1812825044</v>
      </c>
      <c r="H9" s="198">
        <f t="shared" si="0"/>
        <v>123421654</v>
      </c>
      <c r="I9" s="198">
        <f t="shared" si="0"/>
        <v>83132076</v>
      </c>
      <c r="J9" s="198">
        <f t="shared" si="0"/>
        <v>558149381</v>
      </c>
      <c r="K9" s="198">
        <f t="shared" si="0"/>
        <v>842340033</v>
      </c>
      <c r="L9" s="198"/>
      <c r="M9" s="234" t="s">
        <v>51</v>
      </c>
      <c r="N9" s="198">
        <f>SUM(N11:N38)</f>
        <v>293182098</v>
      </c>
      <c r="O9" s="198">
        <f t="shared" ref="O9:X9" si="1">SUM(O11:O38)</f>
        <v>3016528462</v>
      </c>
      <c r="P9" s="198">
        <f t="shared" si="1"/>
        <v>21425120</v>
      </c>
      <c r="Q9" s="198">
        <f t="shared" si="1"/>
        <v>70276856</v>
      </c>
      <c r="R9" s="198">
        <f t="shared" si="1"/>
        <v>33031777</v>
      </c>
      <c r="S9" s="198">
        <f t="shared" si="1"/>
        <v>283070702</v>
      </c>
      <c r="T9" s="198">
        <f t="shared" si="1"/>
        <v>1259405080</v>
      </c>
      <c r="U9" s="198">
        <f t="shared" si="1"/>
        <v>185622478</v>
      </c>
      <c r="V9" s="198">
        <f t="shared" si="1"/>
        <v>385201300</v>
      </c>
      <c r="W9" s="198">
        <f t="shared" si="1"/>
        <v>332403477</v>
      </c>
      <c r="X9" s="198">
        <f t="shared" si="1"/>
        <v>0</v>
      </c>
      <c r="Y9" s="198"/>
      <c r="Z9" s="235">
        <f>SUM(Z11:Z38)</f>
        <v>973504111</v>
      </c>
      <c r="AA9" s="236"/>
      <c r="AB9" s="237">
        <f>SUM(AB11:AB38)</f>
        <v>903227255</v>
      </c>
      <c r="AC9" s="235">
        <f>SUM(AC11:AC38)</f>
        <v>70276856</v>
      </c>
      <c r="AD9" s="237">
        <f>SUM(AD11:AD38)</f>
        <v>0</v>
      </c>
      <c r="AI9" s="199">
        <f>Z9</f>
        <v>973504111</v>
      </c>
    </row>
    <row r="10" spans="1:35" s="201" customFormat="1" ht="12">
      <c r="A10" s="197"/>
      <c r="B10" s="197"/>
      <c r="C10" s="197"/>
      <c r="D10" s="200"/>
      <c r="E10" s="200"/>
      <c r="F10" s="200"/>
      <c r="G10" s="200"/>
      <c r="H10" s="200"/>
      <c r="I10" s="200"/>
      <c r="J10" s="200"/>
      <c r="K10" s="200"/>
      <c r="L10" s="200"/>
      <c r="M10" s="197"/>
      <c r="Z10" s="235"/>
      <c r="AA10" s="236"/>
      <c r="AB10" s="200"/>
      <c r="AC10" s="200"/>
      <c r="AD10" s="200"/>
      <c r="AI10" s="201">
        <f>SUM(U9,V9,W9,Q9)-AD9</f>
        <v>973504111</v>
      </c>
    </row>
    <row r="11" spans="1:35" s="201" customFormat="1">
      <c r="A11" s="197" t="s">
        <v>28</v>
      </c>
      <c r="B11" s="197">
        <f>C11+S11+T11+U11+W11</f>
        <v>134623291</v>
      </c>
      <c r="C11" s="117">
        <f>SUM(D11:R11)</f>
        <v>127407814</v>
      </c>
      <c r="D11" s="200">
        <v>2176882</v>
      </c>
      <c r="E11" s="200">
        <v>7282773</v>
      </c>
      <c r="F11" s="202">
        <v>55738665</v>
      </c>
      <c r="G11" s="200">
        <v>18364608</v>
      </c>
      <c r="H11" s="200">
        <v>582730</v>
      </c>
      <c r="I11" s="200">
        <v>678818</v>
      </c>
      <c r="J11" s="200">
        <v>5833279</v>
      </c>
      <c r="K11" s="200">
        <v>8390700</v>
      </c>
      <c r="L11" s="200"/>
      <c r="M11" s="197" t="s">
        <v>28</v>
      </c>
      <c r="N11" s="201">
        <v>2095400</v>
      </c>
      <c r="O11" s="201">
        <v>24283677</v>
      </c>
      <c r="P11" s="201">
        <v>765998</v>
      </c>
      <c r="Q11" s="203">
        <v>223965</v>
      </c>
      <c r="R11" s="122">
        <v>990319</v>
      </c>
      <c r="S11" s="122">
        <v>4176010</v>
      </c>
      <c r="T11" s="122">
        <v>2631110</v>
      </c>
      <c r="U11" s="122">
        <v>408357</v>
      </c>
      <c r="V11" s="122">
        <v>876182</v>
      </c>
      <c r="W11" s="123">
        <v>0</v>
      </c>
      <c r="X11" s="321">
        <v>0</v>
      </c>
      <c r="Y11" s="204"/>
      <c r="Z11" s="239">
        <f>AB11+AC11-AD11</f>
        <v>1508504</v>
      </c>
      <c r="AA11" s="240"/>
      <c r="AB11" s="201">
        <f>SUM(U11,V11,W11,)</f>
        <v>1284539</v>
      </c>
      <c r="AC11" s="200">
        <f>Q11</f>
        <v>223965</v>
      </c>
      <c r="AD11" s="202"/>
      <c r="AF11" s="201">
        <f>SUM(Q11,U11,V11,W11)</f>
        <v>1508504</v>
      </c>
      <c r="AG11" s="201">
        <f>AF11-AD11</f>
        <v>1508504</v>
      </c>
    </row>
    <row r="12" spans="1:35" s="201" customFormat="1">
      <c r="A12" s="197" t="s">
        <v>29</v>
      </c>
      <c r="B12" s="197">
        <f t="shared" ref="B12:B15" si="2">C12+S12+T12+U12+W12</f>
        <v>1403360537</v>
      </c>
      <c r="C12" s="117">
        <f t="shared" ref="C12:C38" si="3">SUM(D12:R12)</f>
        <v>1244353450</v>
      </c>
      <c r="D12" s="200">
        <v>38777974</v>
      </c>
      <c r="E12" s="200">
        <v>72112766</v>
      </c>
      <c r="F12" s="202">
        <v>554215354</v>
      </c>
      <c r="G12" s="200">
        <v>150177517</v>
      </c>
      <c r="H12" s="200">
        <v>10347985</v>
      </c>
      <c r="I12" s="200">
        <v>408318</v>
      </c>
      <c r="J12" s="200">
        <v>46608178</v>
      </c>
      <c r="K12" s="200">
        <v>86068536</v>
      </c>
      <c r="L12" s="200"/>
      <c r="M12" s="197" t="s">
        <v>29</v>
      </c>
      <c r="N12" s="201">
        <v>25292212</v>
      </c>
      <c r="O12" s="201">
        <v>250607137</v>
      </c>
      <c r="P12" s="201">
        <v>465493</v>
      </c>
      <c r="Q12" s="203">
        <v>5040247</v>
      </c>
      <c r="R12" s="122">
        <v>4231733</v>
      </c>
      <c r="S12" s="122">
        <v>26710727</v>
      </c>
      <c r="T12" s="122">
        <v>99548733</v>
      </c>
      <c r="U12" s="122">
        <v>32747627</v>
      </c>
      <c r="V12" s="122">
        <v>50426958</v>
      </c>
      <c r="W12" s="123">
        <v>0</v>
      </c>
      <c r="X12" s="321">
        <v>0</v>
      </c>
      <c r="Y12" s="204"/>
      <c r="Z12" s="239">
        <f t="shared" ref="Z12:Z38" si="4">AB12+AC12-AD12</f>
        <v>88214832</v>
      </c>
      <c r="AA12" s="240"/>
      <c r="AB12" s="201">
        <f t="shared" ref="AB12:AB38" si="5">SUM(U12,V12,W12,)</f>
        <v>83174585</v>
      </c>
      <c r="AC12" s="200">
        <f t="shared" ref="AC12:AC15" si="6">Q12</f>
        <v>5040247</v>
      </c>
      <c r="AD12" s="202"/>
      <c r="AF12" s="201">
        <f t="shared" ref="AF12:AF38" si="7">SUM(Q12,U12,V12,W12)</f>
        <v>88214832</v>
      </c>
      <c r="AG12" s="201">
        <f t="shared" ref="AG12:AG38" si="8">AF12-AD12</f>
        <v>88214832</v>
      </c>
      <c r="AI12" s="201">
        <f>AI10-AI9</f>
        <v>0</v>
      </c>
    </row>
    <row r="13" spans="1:35" s="201" customFormat="1">
      <c r="A13" s="200" t="s">
        <v>50</v>
      </c>
      <c r="B13" s="197">
        <f t="shared" si="2"/>
        <v>1550090197</v>
      </c>
      <c r="C13" s="117">
        <f t="shared" si="3"/>
        <v>1342815900</v>
      </c>
      <c r="D13" s="200">
        <v>53586116</v>
      </c>
      <c r="E13" s="200">
        <v>82910925</v>
      </c>
      <c r="F13" s="202">
        <v>586612689</v>
      </c>
      <c r="G13" s="200">
        <v>178718441</v>
      </c>
      <c r="H13" s="200">
        <v>17884509</v>
      </c>
      <c r="I13" s="200">
        <v>5369938</v>
      </c>
      <c r="J13" s="200">
        <v>29688124</v>
      </c>
      <c r="K13" s="200">
        <v>58490271</v>
      </c>
      <c r="L13" s="200"/>
      <c r="M13" s="200" t="s">
        <v>50</v>
      </c>
      <c r="N13" s="200">
        <v>27081878</v>
      </c>
      <c r="O13" s="200">
        <v>267817348</v>
      </c>
      <c r="P13" s="200">
        <v>1521388</v>
      </c>
      <c r="Q13" s="200">
        <v>32221444</v>
      </c>
      <c r="R13" s="122">
        <v>912829</v>
      </c>
      <c r="S13" s="122">
        <v>23188266</v>
      </c>
      <c r="T13" s="122">
        <v>179988872</v>
      </c>
      <c r="U13" s="122">
        <v>4097159</v>
      </c>
      <c r="V13" s="122">
        <v>13048832</v>
      </c>
      <c r="W13" s="123">
        <v>0</v>
      </c>
      <c r="X13" s="321">
        <v>0</v>
      </c>
      <c r="Y13" s="204"/>
      <c r="Z13" s="239">
        <f>AB13+AC13-AD13</f>
        <v>49367435</v>
      </c>
      <c r="AA13" s="240"/>
      <c r="AB13" s="201">
        <f t="shared" si="5"/>
        <v>17145991</v>
      </c>
      <c r="AC13" s="200">
        <f t="shared" si="6"/>
        <v>32221444</v>
      </c>
      <c r="AD13" s="202"/>
      <c r="AF13" s="201">
        <f t="shared" si="7"/>
        <v>49367435</v>
      </c>
      <c r="AG13" s="201">
        <f t="shared" si="8"/>
        <v>49367435</v>
      </c>
    </row>
    <row r="14" spans="1:35" s="201" customFormat="1">
      <c r="A14" s="200" t="s">
        <v>30</v>
      </c>
      <c r="B14" s="197">
        <f t="shared" si="2"/>
        <v>1845050474</v>
      </c>
      <c r="C14" s="117">
        <f t="shared" si="3"/>
        <v>1698916375</v>
      </c>
      <c r="D14" s="200">
        <v>66864487</v>
      </c>
      <c r="E14" s="200">
        <v>103123264</v>
      </c>
      <c r="F14" s="202">
        <v>693654699</v>
      </c>
      <c r="G14" s="200">
        <v>241083946</v>
      </c>
      <c r="H14" s="200">
        <v>16765129</v>
      </c>
      <c r="I14" s="200">
        <v>17326010</v>
      </c>
      <c r="J14" s="200">
        <v>66230945</v>
      </c>
      <c r="K14" s="200">
        <v>101755446</v>
      </c>
      <c r="L14" s="200"/>
      <c r="M14" s="200" t="s">
        <v>30</v>
      </c>
      <c r="N14" s="201">
        <v>42427399</v>
      </c>
      <c r="O14" s="201">
        <v>344855496</v>
      </c>
      <c r="P14" s="201">
        <v>355487</v>
      </c>
      <c r="Q14" s="203">
        <v>4474067</v>
      </c>
      <c r="R14" s="122">
        <v>0</v>
      </c>
      <c r="S14" s="122">
        <v>34781529</v>
      </c>
      <c r="T14" s="122">
        <v>85800902</v>
      </c>
      <c r="U14" s="122">
        <v>25551668</v>
      </c>
      <c r="V14" s="122">
        <v>42320000</v>
      </c>
      <c r="W14" s="123">
        <v>0</v>
      </c>
      <c r="X14" s="321">
        <v>0</v>
      </c>
      <c r="Y14" s="204"/>
      <c r="Z14" s="239">
        <f t="shared" si="4"/>
        <v>72345735</v>
      </c>
      <c r="AA14" s="240"/>
      <c r="AB14" s="201">
        <f t="shared" si="5"/>
        <v>67871668</v>
      </c>
      <c r="AC14" s="200">
        <f t="shared" si="6"/>
        <v>4474067</v>
      </c>
      <c r="AD14" s="202"/>
      <c r="AF14" s="201">
        <f t="shared" si="7"/>
        <v>72345735</v>
      </c>
      <c r="AG14" s="201">
        <f t="shared" si="8"/>
        <v>72345735</v>
      </c>
    </row>
    <row r="15" spans="1:35" s="201" customFormat="1">
      <c r="A15" s="200" t="s">
        <v>31</v>
      </c>
      <c r="B15" s="197">
        <f t="shared" si="2"/>
        <v>245344514</v>
      </c>
      <c r="C15" s="117">
        <f t="shared" si="3"/>
        <v>234448309</v>
      </c>
      <c r="D15" s="200">
        <v>6843211</v>
      </c>
      <c r="E15" s="200">
        <v>11886187</v>
      </c>
      <c r="F15" s="202">
        <v>99092205</v>
      </c>
      <c r="G15" s="200">
        <v>28635495</v>
      </c>
      <c r="H15" s="200">
        <v>2496720</v>
      </c>
      <c r="I15" s="200">
        <v>1743945</v>
      </c>
      <c r="J15" s="200">
        <v>13702332</v>
      </c>
      <c r="K15" s="200">
        <v>15052295</v>
      </c>
      <c r="L15" s="200"/>
      <c r="M15" s="200" t="s">
        <v>31</v>
      </c>
      <c r="N15" s="201">
        <v>3287898</v>
      </c>
      <c r="O15" s="201">
        <v>48330599</v>
      </c>
      <c r="P15" s="201">
        <v>1377152</v>
      </c>
      <c r="Q15" s="203">
        <v>716854</v>
      </c>
      <c r="R15" s="122">
        <v>1283416</v>
      </c>
      <c r="S15" s="122">
        <v>3600343</v>
      </c>
      <c r="T15" s="122">
        <v>6125860</v>
      </c>
      <c r="U15" s="122">
        <v>1170002</v>
      </c>
      <c r="V15" s="122">
        <v>4216867</v>
      </c>
      <c r="W15" s="123">
        <v>0</v>
      </c>
      <c r="X15" s="321">
        <v>0</v>
      </c>
      <c r="Y15" s="204"/>
      <c r="Z15" s="239">
        <f t="shared" si="4"/>
        <v>6103723</v>
      </c>
      <c r="AA15" s="240"/>
      <c r="AB15" s="201">
        <f t="shared" si="5"/>
        <v>5386869</v>
      </c>
      <c r="AC15" s="200">
        <f t="shared" si="6"/>
        <v>716854</v>
      </c>
      <c r="AD15" s="202"/>
      <c r="AF15" s="201">
        <f t="shared" si="7"/>
        <v>6103723</v>
      </c>
      <c r="AG15" s="201">
        <f t="shared" si="8"/>
        <v>6103723</v>
      </c>
    </row>
    <row r="16" spans="1:35" s="201" customFormat="1">
      <c r="A16" s="200"/>
      <c r="B16" s="197"/>
      <c r="C16" s="117"/>
      <c r="D16" s="200"/>
      <c r="E16" s="200"/>
      <c r="F16" s="202"/>
      <c r="G16" s="200"/>
      <c r="H16" s="200"/>
      <c r="I16" s="200"/>
      <c r="J16" s="200"/>
      <c r="K16" s="200"/>
      <c r="L16" s="200"/>
      <c r="M16" s="200"/>
      <c r="Q16" s="203"/>
      <c r="R16" s="97"/>
      <c r="S16" s="122"/>
      <c r="T16" s="122"/>
      <c r="U16" s="122"/>
      <c r="V16" s="122"/>
      <c r="W16" s="114"/>
      <c r="X16" s="321"/>
      <c r="Y16" s="204"/>
      <c r="Z16" s="239"/>
      <c r="AA16" s="240"/>
      <c r="AC16" s="200"/>
      <c r="AD16" s="202"/>
      <c r="AF16" s="201">
        <f t="shared" si="7"/>
        <v>0</v>
      </c>
      <c r="AG16" s="201">
        <f t="shared" si="8"/>
        <v>0</v>
      </c>
    </row>
    <row r="17" spans="1:33" s="201" customFormat="1">
      <c r="A17" s="200" t="s">
        <v>32</v>
      </c>
      <c r="B17" s="197">
        <f t="shared" ref="B17:B38" si="9">C17+S17+T17+U17+W17</f>
        <v>88114323</v>
      </c>
      <c r="C17" s="117">
        <f t="shared" si="3"/>
        <v>89529325</v>
      </c>
      <c r="D17" s="200">
        <v>2225143</v>
      </c>
      <c r="E17" s="200">
        <v>5433365</v>
      </c>
      <c r="F17" s="202">
        <v>40341232</v>
      </c>
      <c r="G17" s="200">
        <v>7899710</v>
      </c>
      <c r="H17" s="200">
        <v>725371</v>
      </c>
      <c r="I17" s="200">
        <v>946874</v>
      </c>
      <c r="J17" s="200">
        <v>4542147</v>
      </c>
      <c r="K17" s="200">
        <v>6764356</v>
      </c>
      <c r="M17" s="200" t="s">
        <v>32</v>
      </c>
      <c r="N17" s="201">
        <v>1321834</v>
      </c>
      <c r="O17" s="201">
        <v>18298293</v>
      </c>
      <c r="P17" s="201">
        <v>423888</v>
      </c>
      <c r="Q17" s="203">
        <v>286405</v>
      </c>
      <c r="R17" s="122">
        <v>320707</v>
      </c>
      <c r="S17" s="122">
        <v>3519506</v>
      </c>
      <c r="T17" s="122">
        <v>-4934508</v>
      </c>
      <c r="U17" s="122">
        <v>0</v>
      </c>
      <c r="V17" s="122">
        <v>0</v>
      </c>
      <c r="W17" s="123">
        <v>0</v>
      </c>
      <c r="X17" s="321">
        <v>0</v>
      </c>
      <c r="Y17" s="204"/>
      <c r="Z17" s="239">
        <f t="shared" si="4"/>
        <v>286405</v>
      </c>
      <c r="AA17" s="240"/>
      <c r="AB17" s="201">
        <f t="shared" si="5"/>
        <v>0</v>
      </c>
      <c r="AC17" s="200">
        <f t="shared" ref="AC17:AC38" si="10">Q17</f>
        <v>286405</v>
      </c>
      <c r="AD17" s="202"/>
      <c r="AF17" s="201">
        <f t="shared" si="7"/>
        <v>286405</v>
      </c>
      <c r="AG17" s="201">
        <f t="shared" si="8"/>
        <v>286405</v>
      </c>
    </row>
    <row r="18" spans="1:33" s="201" customFormat="1">
      <c r="A18" s="200" t="s">
        <v>33</v>
      </c>
      <c r="B18" s="197">
        <f t="shared" si="9"/>
        <v>462808544</v>
      </c>
      <c r="C18" s="117">
        <f t="shared" si="3"/>
        <v>369777367</v>
      </c>
      <c r="D18" s="200">
        <v>5354854</v>
      </c>
      <c r="E18" s="200">
        <v>24898062</v>
      </c>
      <c r="F18" s="202">
        <v>150513153</v>
      </c>
      <c r="G18" s="200">
        <v>45035453</v>
      </c>
      <c r="H18" s="200">
        <v>1852306</v>
      </c>
      <c r="I18" s="200">
        <v>4584599</v>
      </c>
      <c r="J18" s="200">
        <v>21650107</v>
      </c>
      <c r="K18" s="200">
        <v>23561044</v>
      </c>
      <c r="M18" s="200" t="s">
        <v>33</v>
      </c>
      <c r="N18" s="201">
        <v>6897126</v>
      </c>
      <c r="O18" s="201">
        <v>82144559</v>
      </c>
      <c r="P18" s="201">
        <v>945404</v>
      </c>
      <c r="Q18" s="201">
        <v>755477</v>
      </c>
      <c r="R18" s="122">
        <v>1585223</v>
      </c>
      <c r="S18" s="122">
        <v>8078031</v>
      </c>
      <c r="T18" s="122">
        <v>82196861</v>
      </c>
      <c r="U18" s="122">
        <v>2756285</v>
      </c>
      <c r="V18" s="122">
        <v>7161324</v>
      </c>
      <c r="W18" s="123">
        <v>0</v>
      </c>
      <c r="X18" s="321">
        <v>0</v>
      </c>
      <c r="Y18" s="204"/>
      <c r="Z18" s="239">
        <f t="shared" si="4"/>
        <v>10673086</v>
      </c>
      <c r="AA18" s="240"/>
      <c r="AB18" s="201">
        <f t="shared" si="5"/>
        <v>9917609</v>
      </c>
      <c r="AC18" s="200">
        <f t="shared" si="10"/>
        <v>755477</v>
      </c>
      <c r="AD18" s="202"/>
      <c r="AF18" s="201">
        <f t="shared" si="7"/>
        <v>10673086</v>
      </c>
      <c r="AG18" s="201">
        <f t="shared" si="8"/>
        <v>10673086</v>
      </c>
    </row>
    <row r="19" spans="1:33" s="201" customFormat="1">
      <c r="A19" s="200" t="s">
        <v>34</v>
      </c>
      <c r="B19" s="197">
        <f t="shared" si="9"/>
        <v>239990129</v>
      </c>
      <c r="C19" s="117">
        <f t="shared" si="3"/>
        <v>214359309</v>
      </c>
      <c r="D19" s="200">
        <v>5824916</v>
      </c>
      <c r="E19" s="200">
        <v>14301255</v>
      </c>
      <c r="F19" s="202">
        <v>91691565</v>
      </c>
      <c r="G19" s="200">
        <v>29860977</v>
      </c>
      <c r="H19" s="200">
        <v>2048031</v>
      </c>
      <c r="I19" s="200">
        <v>1897689</v>
      </c>
      <c r="J19" s="200">
        <v>9877750</v>
      </c>
      <c r="K19" s="200">
        <v>11840330</v>
      </c>
      <c r="M19" s="200" t="s">
        <v>34</v>
      </c>
      <c r="N19" s="201">
        <v>3939442</v>
      </c>
      <c r="O19" s="201">
        <v>41317131</v>
      </c>
      <c r="P19" s="201">
        <v>738728</v>
      </c>
      <c r="Q19" s="201">
        <v>418988</v>
      </c>
      <c r="R19" s="122">
        <v>602507</v>
      </c>
      <c r="S19" s="122">
        <v>6087838</v>
      </c>
      <c r="T19" s="122">
        <v>16868526</v>
      </c>
      <c r="U19" s="122">
        <v>2674456</v>
      </c>
      <c r="V19" s="122">
        <v>6314585</v>
      </c>
      <c r="W19" s="123">
        <v>0</v>
      </c>
      <c r="X19" s="321">
        <v>0</v>
      </c>
      <c r="Y19" s="204"/>
      <c r="Z19" s="239">
        <f t="shared" si="4"/>
        <v>9408029</v>
      </c>
      <c r="AA19" s="240"/>
      <c r="AB19" s="201">
        <f t="shared" si="5"/>
        <v>8989041</v>
      </c>
      <c r="AC19" s="200">
        <f t="shared" si="10"/>
        <v>418988</v>
      </c>
      <c r="AD19" s="202"/>
      <c r="AF19" s="201">
        <f t="shared" si="7"/>
        <v>9408029</v>
      </c>
      <c r="AG19" s="201">
        <f t="shared" si="8"/>
        <v>9408029</v>
      </c>
    </row>
    <row r="20" spans="1:33" s="201" customFormat="1">
      <c r="A20" s="200" t="s">
        <v>35</v>
      </c>
      <c r="B20" s="197">
        <f t="shared" si="9"/>
        <v>466712586</v>
      </c>
      <c r="C20" s="117">
        <f t="shared" si="3"/>
        <v>419265087</v>
      </c>
      <c r="D20" s="200">
        <v>11298660</v>
      </c>
      <c r="E20" s="200">
        <v>24848712</v>
      </c>
      <c r="F20" s="202">
        <v>164005686</v>
      </c>
      <c r="G20" s="200">
        <v>41991936</v>
      </c>
      <c r="H20" s="200">
        <v>4082104</v>
      </c>
      <c r="I20" s="200">
        <v>3722803</v>
      </c>
      <c r="J20" s="200">
        <v>24218086</v>
      </c>
      <c r="K20" s="200">
        <v>44992161</v>
      </c>
      <c r="M20" s="200" t="s">
        <v>35</v>
      </c>
      <c r="N20" s="201">
        <v>9160032</v>
      </c>
      <c r="O20" s="201">
        <v>78844287</v>
      </c>
      <c r="P20" s="201">
        <v>1104315</v>
      </c>
      <c r="Q20" s="201">
        <v>9090007</v>
      </c>
      <c r="R20" s="122">
        <v>1906298</v>
      </c>
      <c r="S20" s="122">
        <v>8601037</v>
      </c>
      <c r="T20" s="122">
        <v>34064172</v>
      </c>
      <c r="U20" s="122">
        <v>4782290</v>
      </c>
      <c r="V20" s="122">
        <v>12418364</v>
      </c>
      <c r="W20" s="123">
        <v>0</v>
      </c>
      <c r="X20" s="321">
        <v>0</v>
      </c>
      <c r="Y20" s="204"/>
      <c r="Z20" s="239">
        <f t="shared" si="4"/>
        <v>26290661</v>
      </c>
      <c r="AA20" s="240"/>
      <c r="AB20" s="201">
        <f t="shared" si="5"/>
        <v>17200654</v>
      </c>
      <c r="AC20" s="200">
        <f t="shared" si="10"/>
        <v>9090007</v>
      </c>
      <c r="AD20" s="202"/>
      <c r="AF20" s="201">
        <f t="shared" si="7"/>
        <v>26290661</v>
      </c>
      <c r="AG20" s="201">
        <f t="shared" si="8"/>
        <v>26290661</v>
      </c>
    </row>
    <row r="21" spans="1:33" s="201" customFormat="1">
      <c r="A21" s="200" t="s">
        <v>36</v>
      </c>
      <c r="B21" s="197">
        <f t="shared" si="9"/>
        <v>85633684</v>
      </c>
      <c r="C21" s="117">
        <f t="shared" si="3"/>
        <v>76993474</v>
      </c>
      <c r="D21" s="200">
        <v>1756628</v>
      </c>
      <c r="E21" s="200">
        <v>5924490</v>
      </c>
      <c r="F21" s="202">
        <v>33269806</v>
      </c>
      <c r="G21" s="200">
        <v>7033029</v>
      </c>
      <c r="H21" s="200">
        <v>2272672</v>
      </c>
      <c r="I21" s="200">
        <v>735463</v>
      </c>
      <c r="J21" s="200">
        <v>3401452</v>
      </c>
      <c r="K21" s="200">
        <v>3967472</v>
      </c>
      <c r="M21" s="200" t="s">
        <v>36</v>
      </c>
      <c r="N21" s="201">
        <v>1963597</v>
      </c>
      <c r="O21" s="201">
        <v>16223904</v>
      </c>
      <c r="P21" s="201">
        <v>9805</v>
      </c>
      <c r="Q21" s="201">
        <v>54748</v>
      </c>
      <c r="R21" s="122">
        <v>380408</v>
      </c>
      <c r="S21" s="122">
        <v>1361585</v>
      </c>
      <c r="T21" s="122">
        <v>7278625</v>
      </c>
      <c r="U21" s="122">
        <v>0</v>
      </c>
      <c r="V21" s="122">
        <v>0</v>
      </c>
      <c r="W21" s="123">
        <v>0</v>
      </c>
      <c r="X21" s="321">
        <v>0</v>
      </c>
      <c r="Y21" s="204"/>
      <c r="Z21" s="239">
        <f t="shared" si="4"/>
        <v>54748</v>
      </c>
      <c r="AA21" s="240"/>
      <c r="AB21" s="201">
        <f t="shared" si="5"/>
        <v>0</v>
      </c>
      <c r="AC21" s="200">
        <f t="shared" si="10"/>
        <v>54748</v>
      </c>
      <c r="AD21" s="202"/>
      <c r="AF21" s="201">
        <f t="shared" si="7"/>
        <v>54748</v>
      </c>
      <c r="AG21" s="201">
        <f t="shared" si="8"/>
        <v>54748</v>
      </c>
    </row>
    <row r="22" spans="1:33" s="201" customFormat="1">
      <c r="A22" s="200"/>
      <c r="B22" s="197"/>
      <c r="C22" s="117"/>
      <c r="D22" s="200"/>
      <c r="E22" s="200"/>
      <c r="F22" s="202"/>
      <c r="G22" s="200"/>
      <c r="H22" s="200"/>
      <c r="I22" s="200"/>
      <c r="J22" s="200"/>
      <c r="K22" s="200"/>
      <c r="M22" s="200"/>
      <c r="R22" s="97"/>
      <c r="S22" s="122"/>
      <c r="T22" s="122"/>
      <c r="U22" s="122"/>
      <c r="V22" s="122"/>
      <c r="W22" s="114"/>
      <c r="X22" s="321"/>
      <c r="Y22" s="204"/>
      <c r="Z22" s="239"/>
      <c r="AA22" s="240"/>
      <c r="AC22" s="200"/>
      <c r="AD22" s="202"/>
      <c r="AF22" s="201">
        <f t="shared" si="7"/>
        <v>0</v>
      </c>
      <c r="AG22" s="201">
        <f t="shared" si="8"/>
        <v>0</v>
      </c>
    </row>
    <row r="23" spans="1:33" s="201" customFormat="1">
      <c r="A23" s="200" t="s">
        <v>37</v>
      </c>
      <c r="B23" s="197">
        <f t="shared" ref="B23" si="11">C23+S23+T23+U23+W23</f>
        <v>739898662</v>
      </c>
      <c r="C23" s="117">
        <f t="shared" si="3"/>
        <v>606703514</v>
      </c>
      <c r="D23" s="200">
        <v>12675932</v>
      </c>
      <c r="E23" s="200">
        <v>40363908</v>
      </c>
      <c r="F23" s="202">
        <v>262090740</v>
      </c>
      <c r="G23" s="200">
        <v>68120544</v>
      </c>
      <c r="H23" s="200">
        <v>2721382</v>
      </c>
      <c r="I23" s="200">
        <v>511457</v>
      </c>
      <c r="J23" s="200">
        <v>18644088</v>
      </c>
      <c r="K23" s="200">
        <v>39731823</v>
      </c>
      <c r="M23" s="200" t="s">
        <v>37</v>
      </c>
      <c r="N23" s="201">
        <v>14409086</v>
      </c>
      <c r="O23" s="201">
        <v>141921207</v>
      </c>
      <c r="P23" s="201">
        <v>473320</v>
      </c>
      <c r="Q23" s="201">
        <v>3167012</v>
      </c>
      <c r="R23" s="122">
        <v>1873015</v>
      </c>
      <c r="S23" s="122">
        <v>10169090</v>
      </c>
      <c r="T23" s="122">
        <v>115139724</v>
      </c>
      <c r="U23" s="122">
        <v>7886334</v>
      </c>
      <c r="V23" s="122">
        <v>20295380</v>
      </c>
      <c r="W23" s="123">
        <v>0</v>
      </c>
      <c r="X23" s="321">
        <v>0</v>
      </c>
      <c r="Y23" s="204"/>
      <c r="Z23" s="239">
        <f t="shared" si="4"/>
        <v>31348726</v>
      </c>
      <c r="AA23" s="240"/>
      <c r="AB23" s="201">
        <f t="shared" si="5"/>
        <v>28181714</v>
      </c>
      <c r="AC23" s="200">
        <f t="shared" ref="AC23" si="12">Q23</f>
        <v>3167012</v>
      </c>
      <c r="AD23" s="202"/>
      <c r="AF23" s="201">
        <f t="shared" si="7"/>
        <v>31348726</v>
      </c>
      <c r="AG23" s="201">
        <f t="shared" si="8"/>
        <v>31348726</v>
      </c>
    </row>
    <row r="24" spans="1:33" s="201" customFormat="1">
      <c r="A24" s="200" t="s">
        <v>38</v>
      </c>
      <c r="B24" s="197">
        <f t="shared" si="9"/>
        <v>66439991</v>
      </c>
      <c r="C24" s="117">
        <f t="shared" si="3"/>
        <v>58224886</v>
      </c>
      <c r="D24" s="200">
        <v>1824436</v>
      </c>
      <c r="E24" s="200">
        <v>2765641</v>
      </c>
      <c r="F24" s="202">
        <v>23387817</v>
      </c>
      <c r="G24" s="200">
        <v>4494145</v>
      </c>
      <c r="H24" s="200">
        <v>712908</v>
      </c>
      <c r="I24" s="200">
        <v>756628</v>
      </c>
      <c r="J24" s="200">
        <v>3897455</v>
      </c>
      <c r="K24" s="200">
        <v>5633589</v>
      </c>
      <c r="M24" s="200" t="s">
        <v>38</v>
      </c>
      <c r="N24" s="201">
        <v>991774</v>
      </c>
      <c r="O24" s="201">
        <v>12606516</v>
      </c>
      <c r="P24" s="201">
        <v>469156</v>
      </c>
      <c r="Q24" s="201">
        <v>260483</v>
      </c>
      <c r="R24" s="122">
        <v>424338</v>
      </c>
      <c r="S24" s="122">
        <v>3147953</v>
      </c>
      <c r="T24" s="122">
        <v>5067152</v>
      </c>
      <c r="U24" s="122">
        <v>0</v>
      </c>
      <c r="V24" s="122">
        <v>0</v>
      </c>
      <c r="W24" s="123">
        <v>0</v>
      </c>
      <c r="X24" s="321">
        <v>0</v>
      </c>
      <c r="Y24" s="204"/>
      <c r="Z24" s="239">
        <f t="shared" si="4"/>
        <v>260483</v>
      </c>
      <c r="AA24" s="240"/>
      <c r="AB24" s="201">
        <f t="shared" si="5"/>
        <v>0</v>
      </c>
      <c r="AC24" s="200">
        <f t="shared" si="10"/>
        <v>260483</v>
      </c>
      <c r="AD24" s="202"/>
      <c r="AF24" s="201">
        <f t="shared" si="7"/>
        <v>260483</v>
      </c>
      <c r="AG24" s="201">
        <f t="shared" si="8"/>
        <v>260483</v>
      </c>
    </row>
    <row r="25" spans="1:33" s="201" customFormat="1">
      <c r="A25" s="200" t="s">
        <v>39</v>
      </c>
      <c r="B25" s="197">
        <f t="shared" si="9"/>
        <v>610403106</v>
      </c>
      <c r="C25" s="117">
        <f t="shared" si="3"/>
        <v>530950426</v>
      </c>
      <c r="D25" s="200">
        <v>11593854</v>
      </c>
      <c r="E25" s="200">
        <v>27828905</v>
      </c>
      <c r="F25" s="202">
        <v>209950816</v>
      </c>
      <c r="G25" s="200">
        <v>66153092</v>
      </c>
      <c r="H25" s="200">
        <v>3175074</v>
      </c>
      <c r="I25" s="200">
        <v>4085017</v>
      </c>
      <c r="J25" s="200">
        <v>26880944</v>
      </c>
      <c r="K25" s="200">
        <v>26385179</v>
      </c>
      <c r="M25" s="200" t="s">
        <v>39</v>
      </c>
      <c r="N25" s="201">
        <v>13361177</v>
      </c>
      <c r="O25" s="201">
        <v>139041600</v>
      </c>
      <c r="P25" s="201">
        <v>290170</v>
      </c>
      <c r="Q25" s="201">
        <v>778342</v>
      </c>
      <c r="R25" s="122">
        <v>1426256</v>
      </c>
      <c r="S25" s="122">
        <v>10866237</v>
      </c>
      <c r="T25" s="122">
        <v>59532043</v>
      </c>
      <c r="U25" s="122">
        <v>9054400</v>
      </c>
      <c r="V25" s="122">
        <v>23801467</v>
      </c>
      <c r="W25" s="123">
        <v>0</v>
      </c>
      <c r="X25" s="321">
        <v>0</v>
      </c>
      <c r="Y25" s="204"/>
      <c r="Z25" s="239">
        <f t="shared" si="4"/>
        <v>33634209</v>
      </c>
      <c r="AA25" s="240"/>
      <c r="AB25" s="201">
        <f t="shared" si="5"/>
        <v>32855867</v>
      </c>
      <c r="AC25" s="200">
        <f t="shared" si="10"/>
        <v>778342</v>
      </c>
      <c r="AD25" s="202"/>
      <c r="AF25" s="201">
        <f t="shared" si="7"/>
        <v>33634209</v>
      </c>
      <c r="AG25" s="201">
        <f t="shared" si="8"/>
        <v>33634209</v>
      </c>
    </row>
    <row r="26" spans="1:33" s="201" customFormat="1">
      <c r="A26" s="200" t="s">
        <v>40</v>
      </c>
      <c r="B26" s="197">
        <f t="shared" si="9"/>
        <v>1048823833</v>
      </c>
      <c r="C26" s="117">
        <f t="shared" si="3"/>
        <v>927423533</v>
      </c>
      <c r="D26" s="200">
        <v>12594479</v>
      </c>
      <c r="E26" s="200">
        <v>62438517</v>
      </c>
      <c r="F26" s="202">
        <v>389461384</v>
      </c>
      <c r="G26" s="200">
        <v>140568123</v>
      </c>
      <c r="H26" s="200">
        <v>4252975</v>
      </c>
      <c r="I26" s="200">
        <v>9058909</v>
      </c>
      <c r="J26" s="200">
        <v>31156999</v>
      </c>
      <c r="K26" s="200">
        <v>40425142</v>
      </c>
      <c r="M26" s="200" t="s">
        <v>40</v>
      </c>
      <c r="N26" s="201">
        <v>28843213</v>
      </c>
      <c r="O26" s="201">
        <v>202280588</v>
      </c>
      <c r="P26" s="201">
        <v>5665244</v>
      </c>
      <c r="Q26" s="201">
        <v>677960</v>
      </c>
      <c r="R26" s="122">
        <v>0</v>
      </c>
      <c r="S26" s="122">
        <v>14983522</v>
      </c>
      <c r="T26" s="122">
        <v>89715622</v>
      </c>
      <c r="U26" s="122">
        <v>16701156</v>
      </c>
      <c r="V26" s="122">
        <v>27979435</v>
      </c>
      <c r="W26" s="123">
        <v>0</v>
      </c>
      <c r="X26" s="321">
        <v>0</v>
      </c>
      <c r="Y26" s="204"/>
      <c r="Z26" s="239">
        <f t="shared" si="4"/>
        <v>45358551</v>
      </c>
      <c r="AA26" s="240"/>
      <c r="AB26" s="201">
        <f t="shared" si="5"/>
        <v>44680591</v>
      </c>
      <c r="AC26" s="200">
        <f t="shared" si="10"/>
        <v>677960</v>
      </c>
      <c r="AD26" s="202"/>
      <c r="AF26" s="201">
        <f t="shared" si="7"/>
        <v>45358551</v>
      </c>
      <c r="AG26" s="201">
        <f t="shared" si="8"/>
        <v>45358551</v>
      </c>
    </row>
    <row r="27" spans="1:33" s="201" customFormat="1">
      <c r="A27" s="200" t="s">
        <v>41</v>
      </c>
      <c r="B27" s="197">
        <f t="shared" si="9"/>
        <v>36550878</v>
      </c>
      <c r="C27" s="117">
        <f t="shared" si="3"/>
        <v>30818756</v>
      </c>
      <c r="D27" s="200">
        <v>1113137</v>
      </c>
      <c r="E27" s="200">
        <v>1867936</v>
      </c>
      <c r="F27" s="202">
        <v>12550847</v>
      </c>
      <c r="G27" s="200">
        <v>3668255</v>
      </c>
      <c r="H27" s="200">
        <v>465584</v>
      </c>
      <c r="I27" s="200">
        <v>560059</v>
      </c>
      <c r="J27" s="200">
        <v>1555812</v>
      </c>
      <c r="K27" s="200">
        <v>1807788</v>
      </c>
      <c r="M27" s="200" t="s">
        <v>41</v>
      </c>
      <c r="N27" s="201">
        <v>540997</v>
      </c>
      <c r="O27" s="201">
        <v>6378171</v>
      </c>
      <c r="P27" s="201">
        <v>84236</v>
      </c>
      <c r="Q27" s="201">
        <v>53154</v>
      </c>
      <c r="R27" s="122">
        <v>172780</v>
      </c>
      <c r="S27" s="122">
        <v>1036893</v>
      </c>
      <c r="T27" s="122">
        <v>4695229</v>
      </c>
      <c r="U27" s="122">
        <v>0</v>
      </c>
      <c r="V27" s="122">
        <v>0</v>
      </c>
      <c r="W27" s="123">
        <v>0</v>
      </c>
      <c r="X27" s="321">
        <v>0</v>
      </c>
      <c r="Y27" s="204"/>
      <c r="Z27" s="239">
        <f t="shared" si="4"/>
        <v>53154</v>
      </c>
      <c r="AA27" s="240"/>
      <c r="AB27" s="201">
        <f t="shared" si="5"/>
        <v>0</v>
      </c>
      <c r="AC27" s="200">
        <f t="shared" si="10"/>
        <v>53154</v>
      </c>
      <c r="AD27" s="202"/>
      <c r="AF27" s="201">
        <f t="shared" si="7"/>
        <v>53154</v>
      </c>
      <c r="AG27" s="201">
        <f t="shared" si="8"/>
        <v>53154</v>
      </c>
    </row>
    <row r="28" spans="1:33" s="201" customFormat="1">
      <c r="A28" s="200"/>
      <c r="B28" s="197"/>
      <c r="C28" s="117"/>
      <c r="D28" s="200"/>
      <c r="E28" s="200"/>
      <c r="F28" s="202"/>
      <c r="G28" s="200"/>
      <c r="H28" s="200"/>
      <c r="I28" s="200"/>
      <c r="J28" s="200"/>
      <c r="K28" s="200"/>
      <c r="M28" s="200"/>
      <c r="R28" s="97"/>
      <c r="S28" s="122"/>
      <c r="T28" s="122"/>
      <c r="U28" s="122"/>
      <c r="V28" s="122"/>
      <c r="W28" s="114"/>
      <c r="X28" s="321"/>
      <c r="Y28" s="204"/>
      <c r="Z28" s="239"/>
      <c r="AA28" s="240"/>
      <c r="AC28" s="200"/>
      <c r="AD28" s="202"/>
      <c r="AF28" s="201">
        <f t="shared" si="7"/>
        <v>0</v>
      </c>
      <c r="AG28" s="201">
        <f t="shared" si="8"/>
        <v>0</v>
      </c>
    </row>
    <row r="29" spans="1:33" s="201" customFormat="1">
      <c r="A29" s="200" t="s">
        <v>114</v>
      </c>
      <c r="B29" s="197">
        <f t="shared" ref="B29" si="13">C29+S29+T29+U29+W29</f>
        <v>3368257260</v>
      </c>
      <c r="C29" s="117">
        <f t="shared" si="3"/>
        <v>2738736214</v>
      </c>
      <c r="D29" s="200">
        <v>62625977</v>
      </c>
      <c r="E29" s="200">
        <v>156249258</v>
      </c>
      <c r="F29" s="202">
        <v>1209353307</v>
      </c>
      <c r="G29" s="200">
        <v>367357431</v>
      </c>
      <c r="H29" s="200">
        <v>13947294</v>
      </c>
      <c r="I29" s="200">
        <v>353777</v>
      </c>
      <c r="J29" s="200">
        <v>106533560</v>
      </c>
      <c r="K29" s="200">
        <v>150395544</v>
      </c>
      <c r="M29" s="200" t="s">
        <v>114</v>
      </c>
      <c r="N29" s="201">
        <v>39834729</v>
      </c>
      <c r="O29" s="201">
        <v>620464286</v>
      </c>
      <c r="P29" s="201">
        <v>2734263</v>
      </c>
      <c r="Q29" s="201">
        <v>0</v>
      </c>
      <c r="R29" s="122">
        <v>8886788</v>
      </c>
      <c r="S29" s="122">
        <v>49184343</v>
      </c>
      <c r="T29" s="122">
        <v>202135497</v>
      </c>
      <c r="U29" s="122">
        <v>45797729</v>
      </c>
      <c r="V29" s="122">
        <v>105136482</v>
      </c>
      <c r="W29" s="123">
        <v>332403477</v>
      </c>
      <c r="X29" s="321">
        <v>0</v>
      </c>
      <c r="Y29" s="204"/>
      <c r="Z29" s="239">
        <f t="shared" si="4"/>
        <v>483337688</v>
      </c>
      <c r="AA29" s="240"/>
      <c r="AB29" s="201">
        <f t="shared" si="5"/>
        <v>483337688</v>
      </c>
      <c r="AC29" s="200">
        <f t="shared" ref="AC29" si="14">Q29</f>
        <v>0</v>
      </c>
      <c r="AD29" s="202"/>
      <c r="AF29" s="201">
        <f t="shared" si="7"/>
        <v>483337688</v>
      </c>
      <c r="AG29" s="201">
        <f t="shared" si="8"/>
        <v>483337688</v>
      </c>
    </row>
    <row r="30" spans="1:33" s="201" customFormat="1">
      <c r="A30" s="200" t="s">
        <v>42</v>
      </c>
      <c r="B30" s="197">
        <f t="shared" si="9"/>
        <v>2466551187</v>
      </c>
      <c r="C30" s="117">
        <f t="shared" si="3"/>
        <v>2186560245</v>
      </c>
      <c r="D30" s="200">
        <v>64285455</v>
      </c>
      <c r="E30" s="200">
        <v>137666883</v>
      </c>
      <c r="F30" s="202">
        <v>896719870</v>
      </c>
      <c r="G30" s="200">
        <v>304343010</v>
      </c>
      <c r="H30" s="200">
        <v>27485324</v>
      </c>
      <c r="I30" s="200">
        <v>19743587</v>
      </c>
      <c r="J30" s="200">
        <v>89917381</v>
      </c>
      <c r="K30" s="200">
        <v>135280746</v>
      </c>
      <c r="M30" s="200" t="s">
        <v>42</v>
      </c>
      <c r="N30" s="201">
        <v>48196119</v>
      </c>
      <c r="O30" s="201">
        <v>458591827</v>
      </c>
      <c r="P30" s="201">
        <v>1117877</v>
      </c>
      <c r="Q30" s="201">
        <v>0</v>
      </c>
      <c r="R30" s="122">
        <v>3212166</v>
      </c>
      <c r="S30" s="122">
        <v>47550496</v>
      </c>
      <c r="T30" s="122">
        <v>205661494</v>
      </c>
      <c r="U30" s="122">
        <v>26778952</v>
      </c>
      <c r="V30" s="122">
        <v>49981682</v>
      </c>
      <c r="W30" s="123">
        <v>0</v>
      </c>
      <c r="X30" s="321">
        <v>0</v>
      </c>
      <c r="Y30" s="204"/>
      <c r="Z30" s="239">
        <f t="shared" si="4"/>
        <v>76760634</v>
      </c>
      <c r="AA30" s="240"/>
      <c r="AB30" s="201">
        <f t="shared" si="5"/>
        <v>76760634</v>
      </c>
      <c r="AC30" s="200">
        <f t="shared" si="10"/>
        <v>0</v>
      </c>
      <c r="AD30" s="202"/>
      <c r="AF30" s="201">
        <f t="shared" si="7"/>
        <v>76760634</v>
      </c>
      <c r="AG30" s="201">
        <f t="shared" si="8"/>
        <v>76760634</v>
      </c>
    </row>
    <row r="31" spans="1:33" s="201" customFormat="1">
      <c r="A31" s="200" t="s">
        <v>43</v>
      </c>
      <c r="B31" s="197">
        <f t="shared" si="9"/>
        <v>108514253</v>
      </c>
      <c r="C31" s="117">
        <f t="shared" si="3"/>
        <v>102366103</v>
      </c>
      <c r="D31" s="200">
        <v>2376892</v>
      </c>
      <c r="E31" s="200">
        <v>5394079</v>
      </c>
      <c r="F31" s="202">
        <v>43642704</v>
      </c>
      <c r="G31" s="200">
        <v>9496387</v>
      </c>
      <c r="H31" s="200">
        <v>578531</v>
      </c>
      <c r="I31" s="200">
        <v>1001774</v>
      </c>
      <c r="J31" s="200">
        <v>7307793</v>
      </c>
      <c r="K31" s="200">
        <v>6453014</v>
      </c>
      <c r="M31" s="200" t="s">
        <v>43</v>
      </c>
      <c r="N31" s="201">
        <v>1759595</v>
      </c>
      <c r="O31" s="201">
        <v>22812594</v>
      </c>
      <c r="P31" s="201">
        <v>758873</v>
      </c>
      <c r="Q31" s="201">
        <v>0</v>
      </c>
      <c r="R31" s="122">
        <v>783867</v>
      </c>
      <c r="S31" s="122">
        <v>1552104</v>
      </c>
      <c r="T31" s="122">
        <v>4596046</v>
      </c>
      <c r="U31" s="122">
        <v>0</v>
      </c>
      <c r="V31" s="122">
        <v>0</v>
      </c>
      <c r="W31" s="123">
        <v>0</v>
      </c>
      <c r="X31" s="321">
        <v>0</v>
      </c>
      <c r="Y31" s="204"/>
      <c r="Z31" s="239">
        <f t="shared" si="4"/>
        <v>0</v>
      </c>
      <c r="AA31" s="240"/>
      <c r="AB31" s="201">
        <f t="shared" si="5"/>
        <v>0</v>
      </c>
      <c r="AC31" s="200">
        <f t="shared" si="10"/>
        <v>0</v>
      </c>
      <c r="AD31" s="202"/>
      <c r="AF31" s="201">
        <f t="shared" si="7"/>
        <v>0</v>
      </c>
      <c r="AG31" s="201">
        <f t="shared" si="8"/>
        <v>0</v>
      </c>
    </row>
    <row r="32" spans="1:33" s="201" customFormat="1">
      <c r="A32" s="200" t="s">
        <v>44</v>
      </c>
      <c r="B32" s="197">
        <f t="shared" si="9"/>
        <v>267229668</v>
      </c>
      <c r="C32" s="117">
        <f t="shared" si="3"/>
        <v>245621762</v>
      </c>
      <c r="D32" s="200">
        <v>3621067</v>
      </c>
      <c r="E32" s="200">
        <v>17950560</v>
      </c>
      <c r="F32" s="202">
        <v>98007633</v>
      </c>
      <c r="G32" s="200">
        <v>25113804</v>
      </c>
      <c r="H32" s="200">
        <v>1867208</v>
      </c>
      <c r="I32" s="200">
        <v>2713125</v>
      </c>
      <c r="J32" s="200">
        <v>15682281</v>
      </c>
      <c r="K32" s="200">
        <v>17733850</v>
      </c>
      <c r="M32" s="200" t="s">
        <v>44</v>
      </c>
      <c r="N32" s="201">
        <v>4440893</v>
      </c>
      <c r="O32" s="201">
        <v>55810002</v>
      </c>
      <c r="P32" s="201">
        <v>447724</v>
      </c>
      <c r="Q32" s="201">
        <v>979915</v>
      </c>
      <c r="R32" s="122">
        <v>1253700</v>
      </c>
      <c r="S32" s="122">
        <v>5986300</v>
      </c>
      <c r="T32" s="122">
        <v>14812969</v>
      </c>
      <c r="U32" s="122">
        <v>808637</v>
      </c>
      <c r="V32" s="122">
        <v>3730210</v>
      </c>
      <c r="W32" s="123">
        <v>0</v>
      </c>
      <c r="X32" s="321">
        <v>0</v>
      </c>
      <c r="Y32" s="204"/>
      <c r="Z32" s="239">
        <f t="shared" si="4"/>
        <v>5518762</v>
      </c>
      <c r="AA32" s="240"/>
      <c r="AB32" s="201">
        <f t="shared" si="5"/>
        <v>4538847</v>
      </c>
      <c r="AC32" s="200">
        <f t="shared" si="10"/>
        <v>979915</v>
      </c>
      <c r="AD32" s="202"/>
      <c r="AF32" s="201">
        <f t="shared" si="7"/>
        <v>5518762</v>
      </c>
      <c r="AG32" s="201">
        <f t="shared" si="8"/>
        <v>5518762</v>
      </c>
    </row>
    <row r="33" spans="1:33" s="201" customFormat="1">
      <c r="A33" s="200" t="s">
        <v>45</v>
      </c>
      <c r="B33" s="197">
        <f t="shared" si="9"/>
        <v>60023179</v>
      </c>
      <c r="C33" s="117">
        <f t="shared" si="3"/>
        <v>54656844</v>
      </c>
      <c r="D33" s="200">
        <v>1565599</v>
      </c>
      <c r="E33" s="200">
        <v>4879886</v>
      </c>
      <c r="F33" s="202">
        <v>21625903</v>
      </c>
      <c r="G33" s="200">
        <v>5165305</v>
      </c>
      <c r="H33" s="200">
        <v>1320400</v>
      </c>
      <c r="I33" s="200">
        <v>541450</v>
      </c>
      <c r="J33" s="200">
        <v>3077039</v>
      </c>
      <c r="K33" s="200">
        <v>2979824</v>
      </c>
      <c r="M33" s="200" t="s">
        <v>45</v>
      </c>
      <c r="N33" s="201">
        <v>1069194</v>
      </c>
      <c r="O33" s="201">
        <v>11580435</v>
      </c>
      <c r="P33" s="201">
        <v>544615</v>
      </c>
      <c r="Q33" s="201">
        <v>92675</v>
      </c>
      <c r="R33" s="122">
        <v>214519</v>
      </c>
      <c r="S33" s="122">
        <v>1458751</v>
      </c>
      <c r="T33" s="122">
        <v>3697500</v>
      </c>
      <c r="U33" s="122">
        <v>210084</v>
      </c>
      <c r="V33" s="122">
        <v>3636142</v>
      </c>
      <c r="W33" s="123">
        <v>0</v>
      </c>
      <c r="X33" s="321">
        <v>0</v>
      </c>
      <c r="Y33" s="204"/>
      <c r="Z33" s="239">
        <f t="shared" si="4"/>
        <v>3938901</v>
      </c>
      <c r="AA33" s="240"/>
      <c r="AB33" s="201">
        <f t="shared" si="5"/>
        <v>3846226</v>
      </c>
      <c r="AC33" s="200">
        <f t="shared" si="10"/>
        <v>92675</v>
      </c>
      <c r="AD33" s="202"/>
      <c r="AF33" s="201">
        <f t="shared" si="7"/>
        <v>3938901</v>
      </c>
      <c r="AG33" s="201">
        <f t="shared" si="8"/>
        <v>3938901</v>
      </c>
    </row>
    <row r="34" spans="1:33" s="201" customFormat="1">
      <c r="A34" s="200"/>
      <c r="B34" s="197"/>
      <c r="C34" s="117"/>
      <c r="D34" s="200"/>
      <c r="E34" s="200"/>
      <c r="F34" s="202"/>
      <c r="G34" s="200"/>
      <c r="H34" s="200"/>
      <c r="I34" s="200"/>
      <c r="J34" s="200"/>
      <c r="K34" s="200"/>
      <c r="M34" s="200"/>
      <c r="R34" s="97"/>
      <c r="S34" s="122"/>
      <c r="T34" s="122"/>
      <c r="U34" s="122"/>
      <c r="V34" s="122"/>
      <c r="W34" s="114"/>
      <c r="X34" s="321"/>
      <c r="Y34" s="204"/>
      <c r="Z34" s="239"/>
      <c r="AA34" s="240"/>
      <c r="AC34" s="200"/>
      <c r="AD34" s="202"/>
      <c r="AF34" s="201">
        <f t="shared" si="7"/>
        <v>0</v>
      </c>
      <c r="AG34" s="201">
        <f t="shared" si="8"/>
        <v>0</v>
      </c>
    </row>
    <row r="35" spans="1:33" s="201" customFormat="1">
      <c r="A35" s="200" t="s">
        <v>46</v>
      </c>
      <c r="B35" s="197">
        <f t="shared" ref="B35" si="15">C35+S35+T35+U35+W35</f>
        <v>73045498</v>
      </c>
      <c r="C35" s="117">
        <f t="shared" si="3"/>
        <v>66160104</v>
      </c>
      <c r="D35" s="200">
        <v>1302859</v>
      </c>
      <c r="E35" s="200">
        <v>3906941</v>
      </c>
      <c r="F35" s="202">
        <v>28240328</v>
      </c>
      <c r="G35" s="200">
        <v>6414407</v>
      </c>
      <c r="H35" s="200">
        <v>551352</v>
      </c>
      <c r="I35" s="200">
        <v>107721</v>
      </c>
      <c r="J35" s="200">
        <v>2425180</v>
      </c>
      <c r="K35" s="200">
        <v>4437527</v>
      </c>
      <c r="M35" s="200" t="s">
        <v>46</v>
      </c>
      <c r="N35" s="201">
        <v>1302429</v>
      </c>
      <c r="O35" s="201">
        <v>16885499</v>
      </c>
      <c r="P35" s="201">
        <v>274177</v>
      </c>
      <c r="Q35" s="201">
        <v>0</v>
      </c>
      <c r="R35" s="122">
        <v>311684</v>
      </c>
      <c r="S35" s="122">
        <v>1505724</v>
      </c>
      <c r="T35" s="122">
        <v>4582478</v>
      </c>
      <c r="U35" s="122">
        <v>797192</v>
      </c>
      <c r="V35" s="122">
        <v>2259006</v>
      </c>
      <c r="W35" s="123">
        <v>0</v>
      </c>
      <c r="X35" s="321">
        <v>0</v>
      </c>
      <c r="Y35" s="204"/>
      <c r="Z35" s="239">
        <f t="shared" si="4"/>
        <v>3056198</v>
      </c>
      <c r="AA35" s="240"/>
      <c r="AB35" s="201">
        <f t="shared" si="5"/>
        <v>3056198</v>
      </c>
      <c r="AC35" s="200">
        <f t="shared" ref="AC35" si="16">Q35</f>
        <v>0</v>
      </c>
      <c r="AD35" s="202"/>
      <c r="AF35" s="201">
        <f t="shared" si="7"/>
        <v>3056198</v>
      </c>
      <c r="AG35" s="201">
        <f t="shared" si="8"/>
        <v>3056198</v>
      </c>
    </row>
    <row r="36" spans="1:33" s="201" customFormat="1">
      <c r="A36" s="200" t="s">
        <v>47</v>
      </c>
      <c r="B36" s="197">
        <f t="shared" si="9"/>
        <v>351735195</v>
      </c>
      <c r="C36" s="117">
        <f t="shared" si="3"/>
        <v>335063268</v>
      </c>
      <c r="D36" s="200">
        <v>7303393</v>
      </c>
      <c r="E36" s="200">
        <v>20052262</v>
      </c>
      <c r="F36" s="202">
        <v>144717189</v>
      </c>
      <c r="G36" s="200">
        <v>28770079</v>
      </c>
      <c r="H36" s="200">
        <v>2861977</v>
      </c>
      <c r="I36" s="200">
        <v>3258119</v>
      </c>
      <c r="J36" s="200">
        <v>10877805</v>
      </c>
      <c r="K36" s="200">
        <v>25416076</v>
      </c>
      <c r="M36" s="200" t="s">
        <v>47</v>
      </c>
      <c r="N36" s="201">
        <v>9011811</v>
      </c>
      <c r="O36" s="201">
        <v>79505449</v>
      </c>
      <c r="P36" s="201">
        <v>339184</v>
      </c>
      <c r="Q36" s="201">
        <v>2485101</v>
      </c>
      <c r="R36" s="122">
        <v>464823</v>
      </c>
      <c r="S36" s="122">
        <v>8707334</v>
      </c>
      <c r="T36" s="122">
        <v>7040627</v>
      </c>
      <c r="U36" s="122">
        <v>923966</v>
      </c>
      <c r="V36" s="122">
        <v>4303354</v>
      </c>
      <c r="W36" s="123">
        <v>0</v>
      </c>
      <c r="X36" s="321">
        <v>0</v>
      </c>
      <c r="Y36" s="204"/>
      <c r="Z36" s="239">
        <f t="shared" si="4"/>
        <v>7712421</v>
      </c>
      <c r="AA36" s="240"/>
      <c r="AB36" s="201">
        <f t="shared" si="5"/>
        <v>5227320</v>
      </c>
      <c r="AC36" s="200">
        <f t="shared" si="10"/>
        <v>2485101</v>
      </c>
      <c r="AD36" s="202"/>
      <c r="AF36" s="201">
        <f t="shared" si="7"/>
        <v>7712421</v>
      </c>
      <c r="AG36" s="201">
        <f t="shared" si="8"/>
        <v>7712421</v>
      </c>
    </row>
    <row r="37" spans="1:33" s="201" customFormat="1">
      <c r="A37" s="200" t="s">
        <v>48</v>
      </c>
      <c r="B37" s="197">
        <f t="shared" si="9"/>
        <v>268605174</v>
      </c>
      <c r="C37" s="117">
        <f t="shared" si="3"/>
        <v>235216792</v>
      </c>
      <c r="D37" s="200">
        <v>5784553</v>
      </c>
      <c r="E37" s="200">
        <v>14429487</v>
      </c>
      <c r="F37" s="202">
        <v>100313520</v>
      </c>
      <c r="G37" s="200">
        <v>21478732</v>
      </c>
      <c r="H37" s="200">
        <v>4058251</v>
      </c>
      <c r="I37" s="200">
        <v>2008348</v>
      </c>
      <c r="J37" s="200">
        <v>7366515</v>
      </c>
      <c r="K37" s="200">
        <v>16243903</v>
      </c>
      <c r="M37" s="200" t="s">
        <v>48</v>
      </c>
      <c r="N37" s="201">
        <v>4757584</v>
      </c>
      <c r="O37" s="201">
        <v>49672671</v>
      </c>
      <c r="P37" s="201">
        <v>494129</v>
      </c>
      <c r="Q37" s="201">
        <v>7901182</v>
      </c>
      <c r="R37" s="122">
        <v>707917</v>
      </c>
      <c r="S37" s="122">
        <v>4626828</v>
      </c>
      <c r="T37" s="122">
        <v>26285370</v>
      </c>
      <c r="U37" s="122">
        <v>2476184</v>
      </c>
      <c r="V37" s="122">
        <v>7295030</v>
      </c>
      <c r="W37" s="123">
        <v>0</v>
      </c>
      <c r="X37" s="321">
        <v>0</v>
      </c>
      <c r="Y37" s="204"/>
      <c r="Z37" s="239">
        <f t="shared" si="4"/>
        <v>17672396</v>
      </c>
      <c r="AA37" s="241"/>
      <c r="AB37" s="201">
        <f t="shared" si="5"/>
        <v>9771214</v>
      </c>
      <c r="AC37" s="200">
        <f t="shared" si="10"/>
        <v>7901182</v>
      </c>
      <c r="AD37" s="202"/>
      <c r="AF37" s="201">
        <f t="shared" si="7"/>
        <v>17672396</v>
      </c>
      <c r="AG37" s="201">
        <f t="shared" si="8"/>
        <v>17672396</v>
      </c>
    </row>
    <row r="38" spans="1:33" s="201" customFormat="1" ht="15.75" customHeight="1">
      <c r="A38" s="205" t="s">
        <v>49</v>
      </c>
      <c r="B38" s="206">
        <f t="shared" si="9"/>
        <v>134325748</v>
      </c>
      <c r="C38" s="343">
        <f t="shared" si="3"/>
        <v>125261317</v>
      </c>
      <c r="D38" s="205">
        <v>1794612</v>
      </c>
      <c r="E38" s="205">
        <v>8279323</v>
      </c>
      <c r="F38" s="207">
        <v>56154060</v>
      </c>
      <c r="G38" s="205">
        <v>12880618</v>
      </c>
      <c r="H38" s="205">
        <v>365837</v>
      </c>
      <c r="I38" s="205">
        <v>1017648</v>
      </c>
      <c r="J38" s="205">
        <v>7074129</v>
      </c>
      <c r="K38" s="205">
        <v>8533417</v>
      </c>
      <c r="L38" s="200"/>
      <c r="M38" s="205" t="s">
        <v>49</v>
      </c>
      <c r="N38" s="205">
        <v>1196679</v>
      </c>
      <c r="O38" s="205">
        <v>26255186</v>
      </c>
      <c r="P38" s="205">
        <v>24494</v>
      </c>
      <c r="Q38" s="205">
        <v>598830</v>
      </c>
      <c r="R38" s="144">
        <v>1086484</v>
      </c>
      <c r="S38" s="144">
        <v>2190255</v>
      </c>
      <c r="T38" s="144">
        <v>6874176</v>
      </c>
      <c r="U38" s="144">
        <v>0</v>
      </c>
      <c r="V38" s="144">
        <v>0</v>
      </c>
      <c r="W38" s="144">
        <v>0</v>
      </c>
      <c r="X38" s="322">
        <v>0</v>
      </c>
      <c r="Y38" s="238"/>
      <c r="Z38" s="239">
        <f t="shared" si="4"/>
        <v>598830</v>
      </c>
      <c r="AA38" s="208"/>
      <c r="AB38" s="201">
        <f t="shared" si="5"/>
        <v>0</v>
      </c>
      <c r="AC38" s="200">
        <f t="shared" si="10"/>
        <v>598830</v>
      </c>
      <c r="AF38" s="201">
        <f t="shared" si="7"/>
        <v>598830</v>
      </c>
      <c r="AG38" s="201">
        <f t="shared" si="8"/>
        <v>598830</v>
      </c>
    </row>
    <row r="39" spans="1:33">
      <c r="A39" s="114"/>
      <c r="L39" s="97"/>
      <c r="M39" s="97"/>
      <c r="AA39" s="125"/>
      <c r="AD39" s="122"/>
    </row>
    <row r="40" spans="1:33">
      <c r="A40" s="114" t="s">
        <v>133</v>
      </c>
      <c r="B40" s="117"/>
      <c r="C40" s="117"/>
      <c r="D40" s="97"/>
      <c r="E40" s="97"/>
      <c r="F40" s="97"/>
      <c r="G40" s="97"/>
      <c r="H40" s="97"/>
      <c r="I40" s="97"/>
      <c r="J40" s="97"/>
      <c r="K40" s="97"/>
      <c r="L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23"/>
      <c r="Y40" s="23"/>
      <c r="Z40" s="124"/>
      <c r="AB40" s="97"/>
      <c r="AC40" s="97"/>
    </row>
    <row r="41" spans="1:33">
      <c r="A41" s="138" t="s">
        <v>210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</row>
    <row r="42" spans="1:33">
      <c r="A42" s="114" t="s">
        <v>202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</row>
    <row r="43" spans="1:33">
      <c r="A43" s="114" t="s">
        <v>203</v>
      </c>
      <c r="B43" s="51"/>
      <c r="C43" s="51"/>
      <c r="D43" s="114"/>
      <c r="E43" s="114"/>
      <c r="F43" s="114"/>
      <c r="G43" s="114"/>
      <c r="H43" s="114"/>
      <c r="I43" s="114"/>
      <c r="K43" s="97"/>
      <c r="L43" s="97"/>
      <c r="M43" s="97"/>
      <c r="N43" s="114"/>
      <c r="O43" s="114"/>
      <c r="P43" s="114"/>
      <c r="Q43" s="114"/>
      <c r="R43" s="114"/>
      <c r="S43" s="114"/>
      <c r="T43" s="114"/>
      <c r="V43" s="114"/>
      <c r="X43" s="114"/>
      <c r="Y43" s="114"/>
    </row>
    <row r="44" spans="1:33">
      <c r="A44" s="97"/>
      <c r="B44" s="51"/>
      <c r="C44" s="51"/>
      <c r="D44" s="114"/>
      <c r="E44" s="114"/>
      <c r="F44" s="114"/>
      <c r="G44" s="114"/>
      <c r="H44" s="114"/>
      <c r="I44" s="114"/>
      <c r="K44" s="97"/>
      <c r="L44" s="97"/>
      <c r="M44" s="97"/>
      <c r="N44" s="14"/>
      <c r="S44" s="114"/>
      <c r="T44" s="114"/>
      <c r="V44" s="114"/>
      <c r="X44" s="114"/>
      <c r="Y44" s="114"/>
    </row>
    <row r="45" spans="1:33">
      <c r="A45" s="14"/>
      <c r="B45" s="51"/>
      <c r="C45" s="14"/>
      <c r="D45" s="14"/>
      <c r="E45" s="14"/>
      <c r="F45" s="14"/>
      <c r="G45" s="14"/>
      <c r="H45" s="14"/>
      <c r="I45" s="14"/>
      <c r="J45" s="14"/>
      <c r="N45" s="14"/>
    </row>
    <row r="46" spans="1:33">
      <c r="A46" s="97"/>
      <c r="B46" s="51"/>
      <c r="C46" s="97"/>
      <c r="D46" s="97"/>
      <c r="E46" s="97"/>
      <c r="F46" s="97"/>
      <c r="G46" s="97"/>
      <c r="H46" s="97"/>
      <c r="I46" s="97"/>
      <c r="J46" s="97"/>
      <c r="N46" s="97"/>
      <c r="O46" s="114"/>
      <c r="P46" s="114"/>
      <c r="Q46" s="114"/>
      <c r="R46" s="114"/>
      <c r="S46" s="114"/>
      <c r="T46" s="114"/>
      <c r="V46" s="114"/>
      <c r="X46" s="114"/>
      <c r="Y46" s="114"/>
    </row>
    <row r="47" spans="1:33">
      <c r="A47" s="14"/>
      <c r="B47" s="51"/>
      <c r="C47" s="14"/>
      <c r="D47" s="14"/>
      <c r="E47" s="14"/>
      <c r="F47" s="14"/>
      <c r="G47" s="14"/>
      <c r="H47" s="14"/>
      <c r="I47" s="14"/>
      <c r="J47" s="14"/>
      <c r="N47" s="14"/>
      <c r="S47" s="114"/>
    </row>
    <row r="48" spans="1:33">
      <c r="A48" s="14"/>
      <c r="B48" s="51"/>
      <c r="C48" s="14"/>
      <c r="D48" s="14"/>
      <c r="E48" s="14"/>
      <c r="F48" s="14"/>
      <c r="G48" s="14"/>
      <c r="H48" s="14"/>
      <c r="I48" s="14"/>
      <c r="J48" s="14"/>
      <c r="N48" s="14"/>
    </row>
    <row r="49" spans="1:25">
      <c r="A49" s="14"/>
      <c r="B49" s="51"/>
      <c r="C49" s="14"/>
      <c r="D49" s="14"/>
      <c r="E49" s="14"/>
      <c r="F49" s="14"/>
      <c r="G49" s="14"/>
      <c r="H49" s="14"/>
      <c r="I49" s="14"/>
      <c r="J49" s="14"/>
      <c r="N49" s="14"/>
      <c r="S49" s="114"/>
    </row>
    <row r="50" spans="1:25">
      <c r="A50" s="14"/>
      <c r="B50" s="51"/>
      <c r="C50" s="14"/>
      <c r="D50" s="14"/>
      <c r="E50" s="14"/>
      <c r="F50" s="14"/>
      <c r="G50" s="14"/>
      <c r="H50" s="14"/>
      <c r="I50" s="14"/>
      <c r="J50" s="14"/>
      <c r="N50" s="14"/>
    </row>
    <row r="51" spans="1:25">
      <c r="A51" s="14"/>
      <c r="B51" s="51"/>
      <c r="C51" s="14"/>
      <c r="D51" s="14"/>
      <c r="E51" s="14"/>
      <c r="F51" s="14"/>
      <c r="G51" s="14"/>
      <c r="H51" s="14"/>
      <c r="I51" s="14"/>
      <c r="J51" s="14"/>
      <c r="N51" s="14"/>
    </row>
    <row r="52" spans="1:25">
      <c r="A52" s="97"/>
      <c r="B52" s="51"/>
      <c r="C52" s="97"/>
      <c r="D52" s="97"/>
      <c r="E52" s="97"/>
      <c r="F52" s="97"/>
      <c r="G52" s="97"/>
      <c r="H52" s="97"/>
      <c r="I52" s="97"/>
      <c r="J52" s="97"/>
      <c r="N52" s="97"/>
      <c r="O52" s="114"/>
      <c r="P52" s="114"/>
      <c r="Q52" s="114"/>
      <c r="R52" s="114"/>
    </row>
    <row r="53" spans="1:25">
      <c r="A53" s="14"/>
      <c r="B53" s="51"/>
      <c r="C53" s="14"/>
      <c r="D53" s="14"/>
      <c r="E53" s="14"/>
      <c r="F53" s="14"/>
      <c r="G53" s="14"/>
      <c r="H53" s="14"/>
      <c r="I53" s="14"/>
      <c r="J53" s="14"/>
      <c r="N53" s="14"/>
      <c r="S53" s="114"/>
      <c r="T53" s="114"/>
      <c r="V53" s="114"/>
      <c r="X53" s="114"/>
      <c r="Y53" s="114"/>
    </row>
    <row r="54" spans="1:25">
      <c r="A54" s="14"/>
      <c r="B54" s="51"/>
      <c r="C54" s="14"/>
      <c r="D54" s="14"/>
      <c r="E54" s="14"/>
      <c r="F54" s="14"/>
      <c r="G54" s="14"/>
      <c r="H54" s="14"/>
      <c r="I54" s="14"/>
      <c r="J54" s="14"/>
      <c r="N54" s="14"/>
      <c r="T54" s="114"/>
      <c r="V54" s="114"/>
      <c r="X54" s="114"/>
      <c r="Y54" s="114"/>
    </row>
    <row r="55" spans="1:25">
      <c r="A55" s="97"/>
      <c r="B55" s="51"/>
      <c r="C55" s="97"/>
      <c r="D55" s="97"/>
      <c r="E55" s="97"/>
      <c r="F55" s="97"/>
      <c r="G55" s="97"/>
      <c r="H55" s="97"/>
      <c r="I55" s="97"/>
      <c r="J55" s="97"/>
      <c r="N55" s="14"/>
      <c r="O55" s="114"/>
      <c r="P55" s="114"/>
      <c r="Q55" s="114"/>
      <c r="R55" s="114"/>
      <c r="T55" s="114"/>
      <c r="V55" s="114"/>
      <c r="X55" s="114"/>
      <c r="Y55" s="114"/>
    </row>
    <row r="56" spans="1:25">
      <c r="A56" s="97"/>
      <c r="B56" s="51"/>
      <c r="C56" s="97"/>
      <c r="D56" s="97"/>
      <c r="E56" s="97"/>
      <c r="F56" s="97"/>
      <c r="G56" s="97"/>
      <c r="H56" s="97"/>
      <c r="I56" s="97"/>
      <c r="J56" s="97"/>
      <c r="N56" s="14"/>
      <c r="O56" s="114"/>
      <c r="P56" s="114"/>
      <c r="Q56" s="114"/>
      <c r="R56" s="114"/>
      <c r="T56" s="114"/>
      <c r="V56" s="114"/>
      <c r="X56" s="114"/>
      <c r="Y56" s="114"/>
    </row>
    <row r="57" spans="1:25">
      <c r="A57" s="97"/>
      <c r="B57" s="51"/>
      <c r="C57" s="97"/>
      <c r="D57" s="97"/>
      <c r="E57" s="97"/>
      <c r="F57" s="97"/>
      <c r="G57" s="97"/>
      <c r="H57" s="97"/>
      <c r="I57" s="97"/>
      <c r="J57" s="97"/>
      <c r="N57" s="14"/>
      <c r="O57" s="114"/>
      <c r="P57" s="114"/>
      <c r="Q57" s="114"/>
      <c r="R57" s="114"/>
      <c r="T57" s="114"/>
      <c r="V57" s="114"/>
      <c r="X57" s="114"/>
      <c r="Y57" s="114"/>
    </row>
    <row r="58" spans="1:25">
      <c r="A58" s="14"/>
      <c r="B58" s="51"/>
      <c r="C58" s="97"/>
      <c r="D58" s="97"/>
      <c r="E58" s="97"/>
      <c r="F58" s="97"/>
      <c r="G58" s="97"/>
      <c r="H58" s="97"/>
      <c r="I58" s="97"/>
      <c r="J58" s="97"/>
      <c r="N58" s="14"/>
      <c r="S58" s="114"/>
      <c r="V58" s="114"/>
    </row>
    <row r="59" spans="1:25">
      <c r="A59" s="14"/>
      <c r="B59" s="51"/>
      <c r="C59" s="97"/>
      <c r="D59" s="97"/>
      <c r="E59" s="97"/>
      <c r="F59" s="97"/>
      <c r="G59" s="97"/>
      <c r="H59" s="97"/>
      <c r="I59" s="97"/>
      <c r="J59" s="97"/>
      <c r="N59" s="14"/>
      <c r="T59" s="114"/>
      <c r="V59" s="114"/>
    </row>
    <row r="60" spans="1:25">
      <c r="A60" s="14"/>
      <c r="B60" s="51"/>
      <c r="C60" s="14"/>
      <c r="D60" s="14"/>
      <c r="E60" s="14"/>
      <c r="F60" s="14"/>
      <c r="G60" s="14"/>
      <c r="H60" s="14"/>
      <c r="I60" s="14"/>
      <c r="J60" s="14"/>
      <c r="N60" s="14"/>
      <c r="T60" s="114"/>
      <c r="W60" s="114"/>
      <c r="X60" s="114"/>
      <c r="Y60" s="114"/>
    </row>
    <row r="61" spans="1:25">
      <c r="A61" s="14"/>
      <c r="B61" s="51"/>
      <c r="C61" s="14"/>
      <c r="D61" s="14"/>
      <c r="E61" s="14"/>
      <c r="F61" s="14"/>
      <c r="G61" s="14"/>
      <c r="H61" s="14"/>
      <c r="I61" s="14"/>
      <c r="J61" s="14"/>
      <c r="N61" s="14"/>
      <c r="W61" s="114"/>
    </row>
    <row r="62" spans="1:25">
      <c r="A62" s="14"/>
      <c r="B62" s="51"/>
      <c r="C62" s="14"/>
      <c r="D62" s="14"/>
      <c r="E62" s="14"/>
      <c r="F62" s="14"/>
      <c r="G62" s="14"/>
      <c r="H62" s="14"/>
      <c r="I62" s="14"/>
      <c r="J62" s="14"/>
      <c r="N62" s="14"/>
      <c r="W62" s="114"/>
    </row>
    <row r="63" spans="1:25">
      <c r="A63" s="14"/>
      <c r="B63" s="51"/>
      <c r="C63" s="14"/>
      <c r="D63" s="14"/>
      <c r="E63" s="14"/>
      <c r="F63" s="14"/>
      <c r="G63" s="14"/>
      <c r="H63" s="14"/>
      <c r="I63" s="14"/>
      <c r="J63" s="14"/>
      <c r="N63" s="14"/>
      <c r="W63" s="114"/>
    </row>
    <row r="64" spans="1:25">
      <c r="A64" s="14"/>
      <c r="B64" s="51"/>
      <c r="C64" s="14"/>
      <c r="D64" s="14"/>
      <c r="E64" s="14"/>
      <c r="F64" s="14"/>
      <c r="G64" s="14"/>
      <c r="H64" s="14"/>
      <c r="I64" s="14"/>
      <c r="J64" s="14"/>
      <c r="N64" s="14"/>
      <c r="W64" s="114"/>
    </row>
    <row r="65" spans="1:22">
      <c r="A65" s="14"/>
      <c r="B65" s="51"/>
      <c r="C65" s="14"/>
      <c r="D65" s="14"/>
      <c r="E65" s="14"/>
      <c r="F65" s="14"/>
      <c r="G65" s="14"/>
      <c r="H65" s="14"/>
      <c r="I65" s="14"/>
      <c r="J65" s="14"/>
      <c r="N65" s="14"/>
      <c r="V65" s="114"/>
    </row>
    <row r="66" spans="1:22">
      <c r="A66" s="14"/>
      <c r="B66" s="51"/>
      <c r="C66" s="14"/>
      <c r="D66" s="14"/>
      <c r="E66" s="14"/>
      <c r="F66" s="14"/>
      <c r="G66" s="14"/>
      <c r="H66" s="14"/>
      <c r="I66" s="14"/>
      <c r="J66" s="14"/>
      <c r="N66" s="14"/>
      <c r="V66" s="114"/>
    </row>
    <row r="67" spans="1:22">
      <c r="A67" s="14"/>
      <c r="B67" s="51"/>
      <c r="C67" s="14"/>
      <c r="D67" s="14"/>
      <c r="E67" s="14"/>
      <c r="F67" s="14"/>
      <c r="G67" s="14"/>
      <c r="H67" s="14"/>
      <c r="I67" s="14"/>
      <c r="J67" s="14"/>
      <c r="N67" s="14"/>
      <c r="V67" s="114"/>
    </row>
    <row r="68" spans="1:22">
      <c r="A68" s="14"/>
      <c r="B68" s="51"/>
      <c r="C68" s="14"/>
      <c r="D68" s="14"/>
      <c r="E68" s="14"/>
      <c r="F68" s="14"/>
      <c r="G68" s="14"/>
      <c r="H68" s="14"/>
      <c r="I68" s="14"/>
      <c r="J68" s="14"/>
      <c r="N68" s="14"/>
    </row>
    <row r="69" spans="1:22">
      <c r="A69" s="14"/>
      <c r="B69" s="51"/>
      <c r="C69" s="14"/>
      <c r="D69" s="14"/>
      <c r="E69" s="14"/>
      <c r="F69" s="14"/>
      <c r="G69" s="14"/>
      <c r="H69" s="14"/>
      <c r="I69" s="14"/>
      <c r="J69" s="14"/>
      <c r="N69" s="14"/>
    </row>
    <row r="70" spans="1:22">
      <c r="A70" s="14"/>
      <c r="B70" s="51"/>
      <c r="C70" s="14"/>
      <c r="D70" s="14"/>
      <c r="E70" s="14"/>
      <c r="F70" s="14"/>
      <c r="G70" s="14"/>
      <c r="H70" s="14"/>
      <c r="I70" s="14"/>
      <c r="J70" s="14"/>
      <c r="N70" s="14"/>
    </row>
    <row r="71" spans="1:22">
      <c r="A71" s="14"/>
      <c r="B71" s="51"/>
      <c r="C71" s="14"/>
      <c r="D71" s="14"/>
      <c r="E71" s="14"/>
      <c r="F71" s="14"/>
      <c r="G71" s="14"/>
      <c r="H71" s="14"/>
      <c r="I71" s="14"/>
      <c r="J71" s="14"/>
      <c r="N71" s="14"/>
    </row>
    <row r="72" spans="1:22">
      <c r="A72" s="14"/>
      <c r="B72" s="51"/>
      <c r="C72" s="14"/>
      <c r="D72" s="14"/>
      <c r="E72" s="14"/>
      <c r="F72" s="14"/>
      <c r="G72" s="14"/>
      <c r="H72" s="14"/>
      <c r="I72" s="14"/>
      <c r="J72" s="14"/>
      <c r="N72" s="14"/>
    </row>
    <row r="73" spans="1:22">
      <c r="A73" s="14"/>
      <c r="B73" s="51"/>
      <c r="C73" s="14"/>
      <c r="D73" s="14"/>
      <c r="E73" s="14"/>
      <c r="F73" s="14"/>
      <c r="G73" s="14"/>
      <c r="H73" s="14"/>
      <c r="I73" s="14"/>
      <c r="J73" s="14"/>
      <c r="N73" s="14"/>
    </row>
    <row r="74" spans="1:22">
      <c r="A74" s="14"/>
      <c r="B74" s="51"/>
      <c r="C74" s="14"/>
      <c r="D74" s="14"/>
      <c r="E74" s="14"/>
      <c r="F74" s="14"/>
      <c r="G74" s="14"/>
      <c r="H74" s="14"/>
      <c r="I74" s="14"/>
      <c r="J74" s="14"/>
      <c r="N74" s="14"/>
    </row>
    <row r="76" spans="1:22">
      <c r="A76" s="14"/>
      <c r="B76" s="51"/>
      <c r="C76" s="14"/>
      <c r="D76" s="14"/>
      <c r="E76" s="14"/>
      <c r="F76" s="14"/>
      <c r="G76" s="14"/>
      <c r="H76" s="97"/>
      <c r="I76" s="14"/>
      <c r="J76" s="14"/>
      <c r="K76" s="14"/>
      <c r="L76" s="14"/>
      <c r="N76" s="14"/>
    </row>
    <row r="77" spans="1:22">
      <c r="A77" s="14"/>
      <c r="B77" s="51"/>
      <c r="C77" s="14"/>
      <c r="D77" s="14"/>
      <c r="E77" s="14"/>
      <c r="F77" s="14"/>
      <c r="G77" s="14"/>
      <c r="H77" s="97"/>
      <c r="I77" s="14"/>
      <c r="J77" s="14"/>
      <c r="K77" s="14"/>
      <c r="L77" s="14"/>
      <c r="N77" s="14"/>
    </row>
    <row r="78" spans="1:22">
      <c r="A78" s="14"/>
      <c r="B78" s="51"/>
      <c r="C78" s="14"/>
      <c r="D78" s="14"/>
      <c r="E78" s="14"/>
      <c r="F78" s="14"/>
      <c r="G78" s="14"/>
      <c r="H78" s="97"/>
      <c r="I78" s="14"/>
      <c r="J78" s="14"/>
      <c r="K78" s="14"/>
      <c r="L78" s="14"/>
      <c r="N78" s="14"/>
    </row>
    <row r="79" spans="1:22">
      <c r="A79" s="14"/>
      <c r="B79" s="51"/>
      <c r="C79" s="14"/>
      <c r="D79" s="14"/>
      <c r="E79" s="14"/>
      <c r="F79" s="14"/>
      <c r="G79" s="14"/>
      <c r="H79" s="97"/>
      <c r="I79" s="14"/>
      <c r="J79" s="14"/>
      <c r="K79" s="14"/>
      <c r="L79" s="14"/>
    </row>
    <row r="80" spans="1:22">
      <c r="A80" s="14"/>
      <c r="B80" s="51"/>
      <c r="C80" s="14"/>
      <c r="D80" s="14"/>
      <c r="E80" s="14"/>
      <c r="F80" s="14"/>
      <c r="G80" s="14"/>
      <c r="H80" s="97"/>
      <c r="I80" s="14"/>
      <c r="J80" s="14"/>
      <c r="K80" s="14"/>
      <c r="L80" s="14"/>
      <c r="N80" s="14"/>
    </row>
    <row r="81" spans="1:14">
      <c r="A81" s="14"/>
      <c r="B81" s="51"/>
      <c r="C81" s="14"/>
      <c r="D81" s="14"/>
      <c r="E81" s="14"/>
      <c r="F81" s="14"/>
      <c r="G81" s="14"/>
      <c r="H81" s="97"/>
      <c r="I81" s="14"/>
      <c r="J81" s="14"/>
      <c r="K81" s="14"/>
      <c r="L81" s="14"/>
      <c r="N81" s="14"/>
    </row>
    <row r="82" spans="1:14">
      <c r="A82" s="14"/>
      <c r="B82" s="51"/>
      <c r="C82" s="14"/>
      <c r="D82" s="14"/>
      <c r="E82" s="14"/>
      <c r="F82" s="14"/>
      <c r="G82" s="14"/>
      <c r="H82" s="97"/>
      <c r="I82" s="14"/>
      <c r="J82" s="14"/>
      <c r="K82" s="14"/>
      <c r="L82" s="14"/>
      <c r="N82" s="14"/>
    </row>
    <row r="83" spans="1:14">
      <c r="A83" s="14"/>
      <c r="B83" s="51"/>
      <c r="C83" s="14"/>
      <c r="D83" s="14"/>
      <c r="E83" s="14"/>
      <c r="F83" s="14"/>
      <c r="G83" s="14"/>
      <c r="H83" s="97"/>
      <c r="I83" s="14"/>
      <c r="J83" s="14"/>
      <c r="K83" s="14"/>
      <c r="L83" s="14"/>
      <c r="N83" s="14"/>
    </row>
    <row r="84" spans="1:14">
      <c r="A84" s="14"/>
      <c r="B84" s="51"/>
      <c r="C84" s="14"/>
      <c r="D84" s="14"/>
      <c r="E84" s="14"/>
      <c r="F84" s="14"/>
      <c r="G84" s="14"/>
      <c r="H84" s="97"/>
      <c r="I84" s="14"/>
      <c r="J84" s="14"/>
      <c r="K84" s="14"/>
      <c r="L84" s="14"/>
      <c r="N84" s="14"/>
    </row>
    <row r="85" spans="1:14">
      <c r="F85" s="14"/>
    </row>
    <row r="86" spans="1:14">
      <c r="A86" s="14"/>
      <c r="B86" s="14"/>
      <c r="C86" s="14"/>
      <c r="D86" s="14"/>
      <c r="E86" s="14"/>
      <c r="F86" s="14"/>
      <c r="G86" s="14"/>
      <c r="H86" s="97"/>
      <c r="I86" s="14"/>
      <c r="J86" s="14"/>
      <c r="K86" s="14"/>
      <c r="L86" s="14"/>
      <c r="N86" s="14"/>
    </row>
    <row r="87" spans="1:14">
      <c r="F87" s="14"/>
    </row>
    <row r="88" spans="1:14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M88" s="14"/>
    </row>
    <row r="89" spans="1:1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M89" s="14"/>
    </row>
    <row r="90" spans="1:1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M90" s="14"/>
    </row>
    <row r="91" spans="1:1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M91" s="14"/>
    </row>
    <row r="92" spans="1:1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M92" s="14"/>
    </row>
    <row r="93" spans="1:1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M93" s="14"/>
    </row>
    <row r="94" spans="1:1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M94" s="14"/>
    </row>
    <row r="95" spans="1:1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M95" s="14"/>
    </row>
    <row r="96" spans="1:1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M96" s="14"/>
    </row>
    <row r="97" spans="1:1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M97" s="14"/>
    </row>
    <row r="98" spans="1:1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M98" s="14"/>
    </row>
    <row r="99" spans="1:1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M99" s="14"/>
    </row>
    <row r="100" spans="1:1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M100" s="14"/>
    </row>
    <row r="101" spans="1:13"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3">
      <c r="F102" s="14"/>
    </row>
    <row r="103" spans="1:13">
      <c r="F103" s="14"/>
    </row>
    <row r="104" spans="1:13">
      <c r="F104" s="14"/>
    </row>
    <row r="105" spans="1:13">
      <c r="F105" s="14"/>
    </row>
    <row r="106" spans="1:13">
      <c r="F106" s="14"/>
    </row>
  </sheetData>
  <printOptions horizontalCentered="1"/>
  <pageMargins left="0.5" right="0.5" top="0.37" bottom="0.38" header="0.17" footer="0.25"/>
  <pageSetup scale="67" fitToWidth="0" orientation="landscape" r:id="rId1"/>
  <headerFooter scaleWithDoc="0" alignWithMargins="0">
    <oddFooter>&amp;L&amp;"Arial,Italic"MSDE - LAB   06/2022&amp;C&amp;P&amp;R&amp;"Arial,Italic"Selected Financial Data, Part 3</oddFooter>
  </headerFooter>
  <colBreaks count="1" manualBreakCount="1">
    <brk id="11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Tbl1</vt:lpstr>
      <vt:lpstr>Tbl2</vt:lpstr>
      <vt:lpstr>Tbl3</vt:lpstr>
      <vt:lpstr>Tbl4</vt:lpstr>
      <vt:lpstr>Tbl5</vt:lpstr>
      <vt:lpstr>Tbl6</vt:lpstr>
      <vt:lpstr>Tbl 7 </vt:lpstr>
      <vt:lpstr>Tbl8</vt:lpstr>
      <vt:lpstr>Tbl9</vt:lpstr>
      <vt:lpstr>Tbl 10</vt:lpstr>
      <vt:lpstr>Tbl11</vt:lpstr>
      <vt:lpstr>Tbl12</vt:lpstr>
      <vt:lpstr>Allexp</vt:lpstr>
      <vt:lpstr>Allexp!Print_Area</vt:lpstr>
      <vt:lpstr>'Tbl 10'!Print_Area</vt:lpstr>
      <vt:lpstr>'Tbl 7 '!Print_Area</vt:lpstr>
      <vt:lpstr>'Tbl1'!Print_Area</vt:lpstr>
      <vt:lpstr>'Tbl11'!Print_Area</vt:lpstr>
      <vt:lpstr>'Tbl12'!Print_Area</vt:lpstr>
      <vt:lpstr>'Tbl2'!Print_Area</vt:lpstr>
      <vt:lpstr>'Tbl3'!Print_Area</vt:lpstr>
      <vt:lpstr>'Tbl9'!Print_Area</vt:lpstr>
      <vt:lpstr>'Tbl 10'!Print_Titles</vt:lpstr>
      <vt:lpstr>'Tbl12'!Print_Titles</vt:lpstr>
      <vt:lpstr>'Tbl3'!Print_Titles</vt:lpstr>
      <vt:lpstr>'Tbl4'!Print_Titles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SFD2008  Part 3</dc:title>
  <dc:subject>Data as of 10-05-2009</dc:subject>
  <dc:creator>Local Accountability Office</dc:creator>
  <cp:lastModifiedBy>Windows User</cp:lastModifiedBy>
  <cp:lastPrinted>2022-06-29T12:25:15Z</cp:lastPrinted>
  <dcterms:created xsi:type="dcterms:W3CDTF">1999-02-18T17:46:40Z</dcterms:created>
  <dcterms:modified xsi:type="dcterms:W3CDTF">2022-07-01T11:12:57Z</dcterms:modified>
</cp:coreProperties>
</file>